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DieseArbeitsmappe"/>
  <mc:AlternateContent xmlns:mc="http://schemas.openxmlformats.org/markup-compatibility/2006">
    <mc:Choice Requires="x15">
      <x15ac:absPath xmlns:x15ac="http://schemas.microsoft.com/office/spreadsheetml/2010/11/ac" url="L:\Sozietat\AKTEN\2024\0001-0500\0354 SBG - OGS\04 TA\02 neu ELT\03 Vergabeunterlagen\260612 Final\"/>
    </mc:Choice>
  </mc:AlternateContent>
  <xr:revisionPtr revIDLastSave="0" documentId="13_ncr:1_{4CEBDEB5-C7A6-4207-9355-AB2A64232E21}" xr6:coauthVersionLast="47" xr6:coauthVersionMax="47" xr10:uidLastSave="{00000000-0000-0000-0000-000000000000}"/>
  <bookViews>
    <workbookView xWindow="-120" yWindow="-120" windowWidth="29040" windowHeight="15720" tabRatio="733" xr2:uid="{00000000-000D-0000-FFFF-FFFF00000000}"/>
  </bookViews>
  <sheets>
    <sheet name="Deckblatt" sheetId="42" r:id="rId1"/>
    <sheet name="§55-ALG 4 (NEUBAU)" sheetId="62" r:id="rId2"/>
    <sheet name="§55-ALG 5 (NEUBAU)" sheetId="60" r:id="rId3"/>
    <sheet name="§55-ALG 8 (NEUBAU)" sheetId="66" r:id="rId4"/>
    <sheet name="§55-ALG 4 (SANIERUNG)" sheetId="69" r:id="rId5"/>
    <sheet name="§55-ALG 5 (Sanierung)" sheetId="70" r:id="rId6"/>
    <sheet name="HONORARZUSAMMENSTELLUNG" sheetId="46" r:id="rId7"/>
  </sheets>
  <definedNames>
    <definedName name="_xlnm.Print_Area" localSheetId="0">Deckblatt!$A$1:$G$35</definedName>
    <definedName name="_xlnm.Print_Area" localSheetId="6">HONORARZUSAMMENSTELLUNG!$A$1:$B$14</definedName>
    <definedName name="Print_Area" localSheetId="1">'§55-ALG 4 (NEUBAU)'!$A$1:$D$55</definedName>
    <definedName name="Print_Area" localSheetId="4">'§55-ALG 4 (SANIERUNG)'!$A$1:$D$56</definedName>
    <definedName name="Print_Area" localSheetId="2">'§55-ALG 5 (NEUBAU)'!$A$1:$D$55</definedName>
    <definedName name="Print_Area" localSheetId="5">'§55-ALG 5 (Sanierung)'!$A$1:$D$56</definedName>
    <definedName name="Print_Area" localSheetId="3">'§55-ALG 8 (NEUBAU)'!$A$1:$D$55</definedName>
    <definedName name="Print_Titles" localSheetId="1">'§55-ALG 4 (NEUBAU)'!$1:$1</definedName>
    <definedName name="Print_Titles" localSheetId="4">'§55-ALG 4 (SANIERUNG)'!$1:$1</definedName>
    <definedName name="Print_Titles" localSheetId="2">'§55-ALG 5 (NEUBAU)'!$1:$1</definedName>
    <definedName name="Print_Titles" localSheetId="5">'§55-ALG 5 (Sanierung)'!$1:$1</definedName>
    <definedName name="Print_Titles" localSheetId="3">'§55-ALG 8 (NEUBAU)'!$1:$1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70" l="1"/>
  <c r="D23" i="70"/>
  <c r="D24" i="70"/>
  <c r="D22" i="70"/>
  <c r="D21" i="70"/>
  <c r="D19" i="70"/>
  <c r="D26" i="70" s="1"/>
  <c r="D42" i="70"/>
  <c r="D26" i="62"/>
  <c r="D26" i="60"/>
  <c r="D26" i="66"/>
  <c r="C26" i="70"/>
  <c r="D42" i="69"/>
  <c r="D43" i="69" s="1"/>
  <c r="D44" i="69" s="1"/>
  <c r="C26" i="69"/>
  <c r="D25" i="69"/>
  <c r="D24" i="69"/>
  <c r="D23" i="69"/>
  <c r="D22" i="69"/>
  <c r="D21" i="69"/>
  <c r="D20" i="69"/>
  <c r="D19" i="69"/>
  <c r="D26" i="69" s="1"/>
  <c r="D41" i="66"/>
  <c r="D41" i="60"/>
  <c r="D41" i="62"/>
  <c r="D29" i="70" l="1"/>
  <c r="D27" i="70"/>
  <c r="D28" i="70"/>
  <c r="D43" i="70"/>
  <c r="D44" i="70" s="1"/>
  <c r="D28" i="69"/>
  <c r="D27" i="69"/>
  <c r="D29" i="69"/>
  <c r="D20" i="66"/>
  <c r="C26" i="66"/>
  <c r="D25" i="66"/>
  <c r="D24" i="66"/>
  <c r="D23" i="66"/>
  <c r="D22" i="66"/>
  <c r="D21" i="66"/>
  <c r="D19" i="66"/>
  <c r="D30" i="70" l="1"/>
  <c r="D31" i="70" s="1"/>
  <c r="D46" i="70"/>
  <c r="D30" i="69"/>
  <c r="D31" i="69" s="1"/>
  <c r="D46" i="69" s="1"/>
  <c r="D47" i="69" s="1"/>
  <c r="D48" i="69" s="1"/>
  <c r="B12" i="46" s="1"/>
  <c r="D28" i="66"/>
  <c r="D42" i="66"/>
  <c r="D43" i="66" s="1"/>
  <c r="D27" i="66" l="1"/>
  <c r="D29" i="66" s="1"/>
  <c r="D30" i="66" s="1"/>
  <c r="D45" i="66" s="1"/>
  <c r="D47" i="70"/>
  <c r="D48" i="70" s="1"/>
  <c r="B13" i="46" s="1"/>
  <c r="D46" i="66" l="1"/>
  <c r="D47" i="66" s="1"/>
  <c r="B11" i="46" s="1"/>
  <c r="D20" i="62" l="1"/>
  <c r="C26" i="60" l="1"/>
  <c r="D42" i="62" l="1"/>
  <c r="D43" i="62" s="1"/>
  <c r="C26" i="62"/>
  <c r="D25" i="62" l="1"/>
  <c r="D24" i="62"/>
  <c r="D23" i="62"/>
  <c r="D22" i="62"/>
  <c r="D21" i="62"/>
  <c r="D19" i="62"/>
  <c r="D42" i="60" l="1"/>
  <c r="D25" i="60"/>
  <c r="D24" i="60"/>
  <c r="D23" i="60"/>
  <c r="D22" i="60"/>
  <c r="D21" i="60"/>
  <c r="D19" i="60"/>
  <c r="D27" i="62" l="1"/>
  <c r="D28" i="62"/>
  <c r="D43" i="60"/>
  <c r="D27" i="60" l="1"/>
  <c r="D29" i="62"/>
  <c r="D30" i="62" s="1"/>
  <c r="D45" i="62" s="1"/>
  <c r="D28" i="60"/>
  <c r="D29" i="60" l="1"/>
  <c r="D30" i="60" s="1"/>
  <c r="D45" i="60" s="1"/>
  <c r="D46" i="60" s="1"/>
  <c r="D46" i="62"/>
  <c r="D47" i="62" s="1"/>
  <c r="B9" i="46" s="1"/>
  <c r="D47" i="60" l="1"/>
  <c r="B10" i="46" s="1"/>
  <c r="B14" i="46" s="1"/>
</calcChain>
</file>

<file path=xl/sharedStrings.xml><?xml version="1.0" encoding="utf-8"?>
<sst xmlns="http://schemas.openxmlformats.org/spreadsheetml/2006/main" count="361" uniqueCount="83">
  <si>
    <t xml:space="preserve">Grundlage: HOAI 2021 </t>
  </si>
  <si>
    <t>Blaue Felder sind vom Bieter auszufüllen!!</t>
  </si>
  <si>
    <t xml:space="preserve">§ 54 HOAI - Besondere Grundlagen des Honorars </t>
  </si>
  <si>
    <t>netto:</t>
  </si>
  <si>
    <t>Grundhonorar</t>
  </si>
  <si>
    <t>Zone, Satz</t>
  </si>
  <si>
    <t>Honorar</t>
  </si>
  <si>
    <t>§ 55 Abs. 1</t>
  </si>
  <si>
    <t>Grundleistungen der technischen Ausrüstung</t>
  </si>
  <si>
    <t>Anzubietende Leistungen</t>
  </si>
  <si>
    <t>§ 55 Abs. 1 Nr. 1</t>
  </si>
  <si>
    <t>LPH 1: Grundleistungen für die Grundlagenermittlung</t>
  </si>
  <si>
    <t>§ 55 Abs. 1 Nr. 2</t>
  </si>
  <si>
    <t>LPH 2: Grundleistungen für die Vorplanung</t>
  </si>
  <si>
    <t>§ 55 Abs. 1 Nr. 3</t>
  </si>
  <si>
    <t>LPH 3: Grundleistungen für die Entwurfsplanung</t>
  </si>
  <si>
    <t>§ 55 Abs. 1 Nr. 4</t>
  </si>
  <si>
    <t>LPH 4: Grundleistungen für die Genehmigungsplanung</t>
  </si>
  <si>
    <t>§ 55 Abs. 1 Nr. 5</t>
  </si>
  <si>
    <t>LPH 5: Grundleistungen für die Ausführungsplanung</t>
  </si>
  <si>
    <t>§ 55 Abs. 1 Nr. 6</t>
  </si>
  <si>
    <t>LPH 6: Grundleistungen für die Vorbereitung der Vergabe</t>
  </si>
  <si>
    <t>§ 55 Abs. 1 Nr. 7</t>
  </si>
  <si>
    <t>LPH 7: Grundleistungen für die Mitwirkung bei der Vergabe</t>
  </si>
  <si>
    <t>§ 55 Abs. 1 Nr. 8</t>
  </si>
  <si>
    <t>LPH 8: Grundleistungen für die Objektüberwachung</t>
  </si>
  <si>
    <t>§ 55 Abs. 1 Nr. 9</t>
  </si>
  <si>
    <t>LPH 9: Grundleistungen für die Objektbetreuung</t>
  </si>
  <si>
    <t>Summe der Grundleistungen</t>
  </si>
  <si>
    <t>Nebenkosten gemäß § 14 HOAI (dazu gehören Vervielfältigungen, Porto)</t>
  </si>
  <si>
    <t>Reise- und Fahrtkosten/Entschädigungen</t>
  </si>
  <si>
    <t>Nebenkosten bezogen auf die Grundleistungen</t>
  </si>
  <si>
    <t>Zwischensumme anzubietende Grundleistungen</t>
  </si>
  <si>
    <t>Besondere Leistungen</t>
  </si>
  <si>
    <t>pschl.</t>
  </si>
  <si>
    <t>kein Angebot erforderlich</t>
  </si>
  <si>
    <t>Im Rahmen der Objektüberwachung</t>
  </si>
  <si>
    <t>Einweisen des Personals</t>
  </si>
  <si>
    <t>Im Rahmen der Dokumentation</t>
  </si>
  <si>
    <t>Überwachen der Mängelbeseitigung innerhalb der Verjährungsfrist</t>
  </si>
  <si>
    <t>Summe besondere Leistungen</t>
  </si>
  <si>
    <t>Nebenkosten bezogen auf die besonderen Leistungen</t>
  </si>
  <si>
    <t>Zwischensumme besondere Leistungen</t>
  </si>
  <si>
    <t>Gesamthonorarvorschlag (netto)</t>
  </si>
  <si>
    <t>Zu- oder Abschlag auf die HOAI Tabellenwerte</t>
  </si>
  <si>
    <t>Gesamthonorarvorschlag inkl. Zu- oder Abschlag (netto)</t>
  </si>
  <si>
    <t>Stundensätze</t>
  </si>
  <si>
    <t>Projektleiter (Dipl.-Ing. TU/FH)</t>
  </si>
  <si>
    <t>Mitarbeiter (Dipl.-Ing. TU/FH)</t>
  </si>
  <si>
    <t>Technischer Zeichner</t>
  </si>
  <si>
    <t>Anlagengruppe 4 - Starkstromanlagen</t>
  </si>
  <si>
    <t>Anlagengruppe 5 - Fernmelde- und informationstechnische Anlagen</t>
  </si>
  <si>
    <t xml:space="preserve">Stundensätze </t>
  </si>
  <si>
    <t>Zusammenfassung Honorarblätter Technische Ausrüstung gemäß § 55 HOAI</t>
  </si>
  <si>
    <t>Honorar (netto)</t>
  </si>
  <si>
    <t>Leistungsteil</t>
  </si>
  <si>
    <t>Summe</t>
  </si>
  <si>
    <t>Umbau- und Modernisierungszuschlag gemäß § 56 Abs. 5 HOAI</t>
  </si>
  <si>
    <t>Stadt Grevenbroich</t>
  </si>
  <si>
    <t xml:space="preserve">Erweiterung Gebrüder-Grimm-Schule in Grevenbroich </t>
  </si>
  <si>
    <t>Anlagengruppe 8 - Gebäudeautomation</t>
  </si>
  <si>
    <t>Honorblatt Technische Ausrüstung gemäß § 55 HOAI (ALG 8 - NEUBAU)</t>
  </si>
  <si>
    <t>Honorblatt Technische Ausrüstung gemäß § 55 HOAI (ALG 5 - NEUBAU)</t>
  </si>
  <si>
    <t>Honorblatt Technische Ausrüstung gemäß § 55 HOAI (ALG 4 - NEUBAU)</t>
  </si>
  <si>
    <t>Honorblatt Technische Ausrüstung gemäß § 55 HOAI (ALG 4 - SANIERUNG)</t>
  </si>
  <si>
    <t>Technische Ausrüstung nach § 55 HOAI | Anlagengruppe 4 - Starkstromanlagen (SANIERUNG)</t>
  </si>
  <si>
    <t>Technische Ausrüstung nach § 55 HOAI | Anlagengruppe 8 - Gebäudeautomation (NEUBAU)</t>
  </si>
  <si>
    <t>Technische Ausrüstung nach § 55 HOAI | Anlagengruppe 5 - Fernmelde- und informationstechnische Anlagen (NEUBAU)</t>
  </si>
  <si>
    <t>Technische Ausrüstung nach § 55 HOAI | Anlagengruppe 4 - Starkstromanlagen (NEUBAU)</t>
  </si>
  <si>
    <t>Im Rahmen der Entwurfsplanung</t>
  </si>
  <si>
    <t>Mitwirken bei einer vertieften Kostenberechnung (3. Ebene, gewerkeorientiert, Gewerke nach Vorgabe des Auftraggebers)</t>
  </si>
  <si>
    <t>Im Rahmen der Ausführungsplanung</t>
  </si>
  <si>
    <t>Prüfen und Anerkennen von Schalplänen des Tragwerksplaners auf Übereinstimmung mit der Schlitz- und Durchbruchsplanung</t>
  </si>
  <si>
    <t>Leerrohrplanung mit besonderem Aufwand (z.B. bei Sichtbeton oder Fertigteilen)</t>
  </si>
  <si>
    <t>III | …</t>
  </si>
  <si>
    <t>II | …</t>
  </si>
  <si>
    <t>Sachstand: 12.06.2026</t>
  </si>
  <si>
    <t>Honorblatt Technische Ausrüstung gemäß § 55 HOAI (ALG 5 - SANIERUNG)</t>
  </si>
  <si>
    <t>Technische Ausrüstung nach § 55 HOAI | Anlagengruppe 5 - Fernmelde- und informationstechnische Anlagen (SANIERUNG)</t>
  </si>
  <si>
    <t>ANGEBOT</t>
  </si>
  <si>
    <r>
      <t xml:space="preserve">HONORARBLÄTTER - Anlage 1
</t>
    </r>
    <r>
      <rPr>
        <b/>
        <sz val="18"/>
        <color rgb="FFFF0000"/>
        <rFont val="Arial"/>
        <family val="2"/>
      </rPr>
      <t>ANGEBOT</t>
    </r>
  </si>
  <si>
    <t>Erweiterung Gebrüder-Grimm-Schule in Grevenbroich | Offenes Verfahren nach der VgV zur Vergabe der Fachplanung (Leistungsbild Technische Ausrüstung – ELT) nach § 55 HOAI</t>
  </si>
  <si>
    <t>Verfahren zur Vergabe der Leistungen der Technischen Ausrüstung – ELT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</si>
</sst>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_-* #,##0.00\ [$€-407]_-;\-* #,##0.00\ [$€-407]_-;_-* &quot;-&quot;??\ [$€-407]_-;_-@_-"/>
    <numFmt numFmtId="166" formatCode="#,##0.00\ &quot;€&quot;"/>
    <numFmt numFmtId="167" formatCode="_-* #,##0.00\ [$€]_-;\-* #,##0.00\ [$€]_-;_-* &quot;-&quot;??\ [$€]_-;_-@_-"/>
    <numFmt numFmtId="168" formatCode="_-* #,##0\ &quot;€&quot;_-;\-* #,##0\ &quot;€&quot;_-;_-* &quot;-&quot;??\ &quot;€&quot;_-;_-@_-"/>
  </numFmts>
  <fonts count="25">
    <font>
      <sz val="10"/>
      <name val="Univers (W1)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Univers (W1)"/>
    </font>
    <font>
      <sz val="10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12"/>
      <name val="Arial"/>
      <family val="2"/>
    </font>
    <font>
      <b/>
      <sz val="14"/>
      <name val="Arial"/>
      <family val="2"/>
    </font>
    <font>
      <b/>
      <sz val="18"/>
      <color indexed="8"/>
      <name val="Arial"/>
      <family val="2"/>
    </font>
    <font>
      <b/>
      <sz val="16"/>
      <color indexed="23"/>
      <name val="Arial"/>
      <family val="2"/>
    </font>
    <font>
      <b/>
      <sz val="14"/>
      <color indexed="23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4"/>
      <color theme="1"/>
      <name val="Arial"/>
      <family val="2"/>
    </font>
    <font>
      <b/>
      <sz val="10"/>
      <color theme="1"/>
      <name val="Arial"/>
      <family val="2"/>
    </font>
    <font>
      <b/>
      <sz val="18"/>
      <color rgb="FFFF0000"/>
      <name val="Arial"/>
      <family val="2"/>
    </font>
    <font>
      <b/>
      <sz val="12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4" fillId="0" borderId="0" applyFont="0" applyFill="0" applyBorder="0" applyAlignment="0" applyProtection="0"/>
    <xf numFmtId="16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44" fontId="3" fillId="0" borderId="0" applyFont="0" applyFill="0" applyBorder="0" applyAlignment="0" applyProtection="0"/>
  </cellStyleXfs>
  <cellXfs count="173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166" fontId="4" fillId="0" borderId="0" xfId="0" applyNumberFormat="1" applyFont="1" applyAlignment="1">
      <alignment horizontal="right"/>
    </xf>
    <xf numFmtId="0" fontId="9" fillId="0" borderId="8" xfId="0" applyFont="1" applyBorder="1" applyAlignment="1">
      <alignment horizontal="left" vertical="center" wrapText="1" indent="1"/>
    </xf>
    <xf numFmtId="0" fontId="9" fillId="0" borderId="1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4" fillId="0" borderId="0" xfId="0" applyFont="1" applyAlignment="1">
      <alignment horizontal="left" vertical="center" indent="1"/>
    </xf>
    <xf numFmtId="0" fontId="8" fillId="0" borderId="3" xfId="0" applyFont="1" applyBorder="1" applyAlignment="1">
      <alignment horizontal="left" vertical="center" indent="1"/>
    </xf>
    <xf numFmtId="0" fontId="8" fillId="0" borderId="24" xfId="0" applyFont="1" applyBorder="1" applyAlignment="1">
      <alignment horizontal="left" vertical="center" indent="1"/>
    </xf>
    <xf numFmtId="0" fontId="8" fillId="0" borderId="13" xfId="0" applyFont="1" applyBorder="1" applyAlignment="1">
      <alignment horizontal="left" vertical="center" indent="1"/>
    </xf>
    <xf numFmtId="0" fontId="8" fillId="0" borderId="14" xfId="0" applyFont="1" applyBorder="1" applyAlignment="1">
      <alignment horizontal="left" vertical="center" indent="1"/>
    </xf>
    <xf numFmtId="0" fontId="4" fillId="0" borderId="20" xfId="0" applyFont="1" applyBorder="1" applyAlignment="1">
      <alignment horizontal="left" vertical="center" indent="1"/>
    </xf>
    <xf numFmtId="0" fontId="4" fillId="0" borderId="19" xfId="0" applyFont="1" applyBorder="1" applyAlignment="1">
      <alignment horizontal="left" vertical="center" indent="1"/>
    </xf>
    <xf numFmtId="0" fontId="9" fillId="0" borderId="10" xfId="0" applyFont="1" applyBorder="1" applyAlignment="1">
      <alignment horizontal="left" vertical="center" wrapText="1" indent="1"/>
    </xf>
    <xf numFmtId="0" fontId="9" fillId="0" borderId="25" xfId="0" applyFont="1" applyBorder="1" applyAlignment="1">
      <alignment horizontal="left" vertical="center" wrapText="1" indent="1"/>
    </xf>
    <xf numFmtId="0" fontId="4" fillId="0" borderId="26" xfId="0" applyFont="1" applyBorder="1" applyAlignment="1">
      <alignment horizontal="left" vertical="center" indent="1"/>
    </xf>
    <xf numFmtId="0" fontId="4" fillId="0" borderId="33" xfId="0" applyFont="1" applyBorder="1" applyAlignment="1">
      <alignment horizontal="left" vertical="center" indent="1"/>
    </xf>
    <xf numFmtId="165" fontId="4" fillId="0" borderId="0" xfId="0" applyNumberFormat="1" applyFont="1"/>
    <xf numFmtId="165" fontId="4" fillId="0" borderId="0" xfId="0" applyNumberFormat="1" applyFont="1" applyAlignment="1">
      <alignment vertical="center"/>
    </xf>
    <xf numFmtId="14" fontId="4" fillId="0" borderId="0" xfId="0" applyNumberFormat="1" applyFont="1"/>
    <xf numFmtId="9" fontId="4" fillId="0" borderId="0" xfId="4" applyFont="1"/>
    <xf numFmtId="168" fontId="4" fillId="0" borderId="0" xfId="3" applyNumberFormat="1" applyFont="1"/>
    <xf numFmtId="168" fontId="4" fillId="0" borderId="0" xfId="0" applyNumberFormat="1" applyFont="1"/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166" fontId="17" fillId="0" borderId="0" xfId="0" applyNumberFormat="1" applyFont="1" applyAlignment="1">
      <alignment horizontal="right" vertical="center"/>
    </xf>
    <xf numFmtId="166" fontId="4" fillId="3" borderId="5" xfId="0" applyNumberFormat="1" applyFont="1" applyFill="1" applyBorder="1" applyAlignment="1">
      <alignment horizontal="right" vertical="center" indent="1"/>
    </xf>
    <xf numFmtId="0" fontId="10" fillId="2" borderId="29" xfId="0" applyFont="1" applyFill="1" applyBorder="1" applyAlignment="1">
      <alignment horizontal="left" vertical="center" wrapText="1" indent="1"/>
    </xf>
    <xf numFmtId="0" fontId="8" fillId="2" borderId="28" xfId="0" applyFont="1" applyFill="1" applyBorder="1" applyAlignment="1">
      <alignment horizontal="left" vertical="center" indent="1"/>
    </xf>
    <xf numFmtId="166" fontId="8" fillId="2" borderId="2" xfId="0" applyNumberFormat="1" applyFont="1" applyFill="1" applyBorder="1" applyAlignment="1">
      <alignment horizontal="center" vertical="center"/>
    </xf>
    <xf numFmtId="166" fontId="8" fillId="2" borderId="7" xfId="0" applyNumberFormat="1" applyFont="1" applyFill="1" applyBorder="1" applyAlignment="1">
      <alignment horizontal="center" vertical="center"/>
    </xf>
    <xf numFmtId="44" fontId="4" fillId="0" borderId="7" xfId="0" applyNumberFormat="1" applyFont="1" applyBorder="1" applyAlignment="1">
      <alignment horizontal="right" vertical="center" indent="1"/>
    </xf>
    <xf numFmtId="44" fontId="4" fillId="0" borderId="9" xfId="0" applyNumberFormat="1" applyFont="1" applyBorder="1" applyAlignment="1">
      <alignment horizontal="right" vertical="center" indent="1"/>
    </xf>
    <xf numFmtId="44" fontId="8" fillId="0" borderId="5" xfId="0" applyNumberFormat="1" applyFont="1" applyBorder="1" applyAlignment="1">
      <alignment horizontal="right" vertical="center" indent="1"/>
    </xf>
    <xf numFmtId="10" fontId="4" fillId="0" borderId="8" xfId="0" applyNumberFormat="1" applyFont="1" applyBorder="1" applyAlignment="1">
      <alignment horizontal="center" vertical="center"/>
    </xf>
    <xf numFmtId="10" fontId="4" fillId="0" borderId="22" xfId="0" applyNumberFormat="1" applyFont="1" applyBorder="1" applyAlignment="1">
      <alignment horizontal="center" vertical="center"/>
    </xf>
    <xf numFmtId="44" fontId="4" fillId="0" borderId="18" xfId="2" applyNumberFormat="1" applyFont="1" applyFill="1" applyBorder="1" applyAlignment="1">
      <alignment horizontal="right" vertical="center" indent="1"/>
    </xf>
    <xf numFmtId="44" fontId="4" fillId="2" borderId="18" xfId="0" applyNumberFormat="1" applyFont="1" applyFill="1" applyBorder="1" applyAlignment="1">
      <alignment horizontal="right" vertical="center" indent="1"/>
    </xf>
    <xf numFmtId="44" fontId="4" fillId="0" borderId="2" xfId="0" applyNumberFormat="1" applyFont="1" applyBorder="1" applyAlignment="1">
      <alignment horizontal="right" vertical="center" indent="1"/>
    </xf>
    <xf numFmtId="0" fontId="8" fillId="4" borderId="15" xfId="0" applyFont="1" applyFill="1" applyBorder="1" applyAlignment="1">
      <alignment horizontal="left" vertical="center" indent="1"/>
    </xf>
    <xf numFmtId="0" fontId="8" fillId="4" borderId="16" xfId="0" applyFont="1" applyFill="1" applyBorder="1" applyAlignment="1">
      <alignment horizontal="left" vertical="center" indent="1"/>
    </xf>
    <xf numFmtId="44" fontId="8" fillId="4" borderId="17" xfId="0" applyNumberFormat="1" applyFont="1" applyFill="1" applyBorder="1" applyAlignment="1">
      <alignment horizontal="right" vertical="center" indent="1"/>
    </xf>
    <xf numFmtId="0" fontId="8" fillId="4" borderId="13" xfId="0" applyFont="1" applyFill="1" applyBorder="1" applyAlignment="1">
      <alignment horizontal="left" vertical="center" indent="1"/>
    </xf>
    <xf numFmtId="0" fontId="8" fillId="4" borderId="14" xfId="0" applyFont="1" applyFill="1" applyBorder="1" applyAlignment="1">
      <alignment horizontal="left" vertical="center" indent="1"/>
    </xf>
    <xf numFmtId="44" fontId="8" fillId="4" borderId="5" xfId="0" applyNumberFormat="1" applyFont="1" applyFill="1" applyBorder="1" applyAlignment="1">
      <alignment horizontal="right" vertical="center" indent="1"/>
    </xf>
    <xf numFmtId="0" fontId="6" fillId="0" borderId="0" xfId="0" applyFont="1"/>
    <xf numFmtId="0" fontId="8" fillId="0" borderId="35" xfId="0" applyFont="1" applyBorder="1" applyAlignment="1">
      <alignment vertical="center"/>
    </xf>
    <xf numFmtId="165" fontId="8" fillId="0" borderId="35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vertical="center"/>
    </xf>
    <xf numFmtId="165" fontId="4" fillId="0" borderId="35" xfId="0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  <xf numFmtId="165" fontId="8" fillId="0" borderId="4" xfId="0" applyNumberFormat="1" applyFont="1" applyBorder="1" applyAlignment="1">
      <alignment vertical="center"/>
    </xf>
    <xf numFmtId="0" fontId="4" fillId="2" borderId="34" xfId="0" applyFont="1" applyFill="1" applyBorder="1" applyAlignment="1">
      <alignment horizontal="center" vertical="center"/>
    </xf>
    <xf numFmtId="165" fontId="8" fillId="0" borderId="36" xfId="0" applyNumberFormat="1" applyFont="1" applyBorder="1" applyAlignment="1">
      <alignment horizontal="center" vertical="center"/>
    </xf>
    <xf numFmtId="165" fontId="21" fillId="0" borderId="0" xfId="0" applyNumberFormat="1" applyFont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10" fontId="8" fillId="0" borderId="31" xfId="0" applyNumberFormat="1" applyFont="1" applyBorder="1" applyAlignment="1">
      <alignment horizontal="center" vertical="center"/>
    </xf>
    <xf numFmtId="10" fontId="4" fillId="3" borderId="11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4" borderId="44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4" fillId="0" borderId="45" xfId="0" applyFont="1" applyBorder="1" applyAlignment="1">
      <alignment horizontal="left" vertical="center" indent="1"/>
    </xf>
    <xf numFmtId="0" fontId="7" fillId="6" borderId="1" xfId="0" applyFont="1" applyFill="1" applyBorder="1" applyAlignment="1">
      <alignment horizontal="left" vertical="center" indent="1"/>
    </xf>
    <xf numFmtId="0" fontId="7" fillId="6" borderId="25" xfId="0" applyFont="1" applyFill="1" applyBorder="1" applyAlignment="1">
      <alignment horizontal="left" vertical="center"/>
    </xf>
    <xf numFmtId="10" fontId="7" fillId="3" borderId="8" xfId="0" applyNumberFormat="1" applyFont="1" applyFill="1" applyBorder="1" applyAlignment="1">
      <alignment horizontal="center" vertical="center"/>
    </xf>
    <xf numFmtId="44" fontId="7" fillId="0" borderId="32" xfId="0" applyNumberFormat="1" applyFont="1" applyBorder="1" applyAlignment="1">
      <alignment horizontal="center" vertical="center"/>
    </xf>
    <xf numFmtId="165" fontId="6" fillId="0" borderId="0" xfId="0" applyNumberFormat="1" applyFont="1"/>
    <xf numFmtId="0" fontId="22" fillId="5" borderId="3" xfId="0" applyFont="1" applyFill="1" applyBorder="1" applyAlignment="1">
      <alignment horizontal="left" vertical="center"/>
    </xf>
    <xf numFmtId="0" fontId="22" fillId="5" borderId="24" xfId="0" applyFont="1" applyFill="1" applyBorder="1" applyAlignment="1">
      <alignment horizontal="left" vertical="center"/>
    </xf>
    <xf numFmtId="0" fontId="22" fillId="5" borderId="31" xfId="0" applyFont="1" applyFill="1" applyBorder="1" applyAlignment="1">
      <alignment horizontal="center" vertical="center"/>
    </xf>
    <xf numFmtId="165" fontId="22" fillId="5" borderId="5" xfId="0" applyNumberFormat="1" applyFont="1" applyFill="1" applyBorder="1" applyAlignment="1">
      <alignment horizontal="center" vertical="center"/>
    </xf>
    <xf numFmtId="0" fontId="8" fillId="7" borderId="3" xfId="0" applyFont="1" applyFill="1" applyBorder="1" applyAlignment="1">
      <alignment horizontal="left" vertical="center" indent="1"/>
    </xf>
    <xf numFmtId="0" fontId="8" fillId="7" borderId="24" xfId="0" applyFont="1" applyFill="1" applyBorder="1" applyAlignment="1">
      <alignment horizontal="left" vertical="center" indent="1"/>
    </xf>
    <xf numFmtId="0" fontId="8" fillId="7" borderId="3" xfId="0" applyFont="1" applyFill="1" applyBorder="1" applyAlignment="1">
      <alignment horizontal="center" vertical="center"/>
    </xf>
    <xf numFmtId="44" fontId="8" fillId="7" borderId="5" xfId="0" applyNumberFormat="1" applyFont="1" applyFill="1" applyBorder="1" applyAlignment="1">
      <alignment horizontal="right" vertical="center" indent="1"/>
    </xf>
    <xf numFmtId="0" fontId="21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left" vertical="center" indent="1"/>
    </xf>
    <xf numFmtId="0" fontId="16" fillId="0" borderId="0" xfId="0" applyFont="1" applyAlignment="1">
      <alignment horizontal="left" vertical="center"/>
    </xf>
    <xf numFmtId="0" fontId="4" fillId="0" borderId="50" xfId="0" applyFont="1" applyBorder="1" applyAlignment="1">
      <alignment horizontal="left" vertical="center"/>
    </xf>
    <xf numFmtId="0" fontId="4" fillId="0" borderId="51" xfId="0" applyFont="1" applyBorder="1" applyAlignment="1">
      <alignment horizontal="center" vertical="center"/>
    </xf>
    <xf numFmtId="0" fontId="8" fillId="0" borderId="48" xfId="0" applyFont="1" applyBorder="1" applyAlignment="1">
      <alignment horizontal="left" vertical="center" indent="1"/>
    </xf>
    <xf numFmtId="0" fontId="4" fillId="0" borderId="49" xfId="0" applyFont="1" applyBorder="1" applyAlignment="1">
      <alignment horizontal="left" vertical="center" indent="1"/>
    </xf>
    <xf numFmtId="44" fontId="4" fillId="0" borderId="54" xfId="2" applyNumberFormat="1" applyFont="1" applyFill="1" applyBorder="1" applyAlignment="1">
      <alignment horizontal="righ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12" xfId="0" applyFont="1" applyBorder="1" applyAlignment="1">
      <alignment horizontal="left" vertical="center" indent="1"/>
    </xf>
    <xf numFmtId="0" fontId="6" fillId="0" borderId="0" xfId="0" applyFont="1" applyAlignment="1">
      <alignment vertical="center"/>
    </xf>
    <xf numFmtId="10" fontId="4" fillId="3" borderId="47" xfId="0" applyNumberFormat="1" applyFont="1" applyFill="1" applyBorder="1" applyAlignment="1">
      <alignment horizontal="center" vertical="center"/>
    </xf>
    <xf numFmtId="44" fontId="4" fillId="0" borderId="7" xfId="2" applyNumberFormat="1" applyFont="1" applyFill="1" applyBorder="1" applyAlignment="1">
      <alignment horizontal="right" vertical="center" indent="1"/>
    </xf>
    <xf numFmtId="0" fontId="9" fillId="0" borderId="8" xfId="0" applyFont="1" applyBorder="1" applyAlignment="1">
      <alignment horizontal="left" vertical="center" indent="1"/>
    </xf>
    <xf numFmtId="0" fontId="7" fillId="0" borderId="8" xfId="0" applyFont="1" applyBorder="1" applyAlignment="1">
      <alignment horizontal="left" vertical="center" indent="1"/>
    </xf>
    <xf numFmtId="0" fontId="4" fillId="0" borderId="21" xfId="0" applyFont="1" applyBorder="1" applyAlignment="1">
      <alignment horizontal="left" vertical="center" indent="1"/>
    </xf>
    <xf numFmtId="165" fontId="4" fillId="0" borderId="51" xfId="0" applyNumberFormat="1" applyFont="1" applyBorder="1" applyAlignment="1">
      <alignment horizontal="center" vertical="center"/>
    </xf>
    <xf numFmtId="165" fontId="4" fillId="3" borderId="7" xfId="0" applyNumberFormat="1" applyFont="1" applyFill="1" applyBorder="1" applyAlignment="1">
      <alignment horizontal="center" vertical="center"/>
    </xf>
    <xf numFmtId="165" fontId="4" fillId="3" borderId="2" xfId="0" applyNumberFormat="1" applyFont="1" applyFill="1" applyBorder="1" applyAlignment="1">
      <alignment horizontal="center" vertical="center"/>
    </xf>
    <xf numFmtId="165" fontId="4" fillId="3" borderId="18" xfId="0" applyNumberFormat="1" applyFont="1" applyFill="1" applyBorder="1" applyAlignment="1">
      <alignment horizontal="center" vertical="center"/>
    </xf>
    <xf numFmtId="165" fontId="8" fillId="0" borderId="5" xfId="0" applyNumberFormat="1" applyFont="1" applyBorder="1" applyAlignment="1">
      <alignment horizontal="right" vertical="center" indent="1"/>
    </xf>
    <xf numFmtId="0" fontId="1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0" borderId="47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10" fontId="4" fillId="3" borderId="56" xfId="0" applyNumberFormat="1" applyFont="1" applyFill="1" applyBorder="1" applyAlignment="1">
      <alignment horizontal="center" vertical="center"/>
    </xf>
    <xf numFmtId="9" fontId="8" fillId="3" borderId="3" xfId="0" applyNumberFormat="1" applyFont="1" applyFill="1" applyBorder="1" applyAlignment="1">
      <alignment horizontal="center" vertical="center"/>
    </xf>
    <xf numFmtId="0" fontId="4" fillId="0" borderId="36" xfId="0" applyFont="1" applyBorder="1" applyAlignment="1">
      <alignment vertical="center"/>
    </xf>
    <xf numFmtId="165" fontId="4" fillId="0" borderId="36" xfId="0" applyNumberFormat="1" applyFont="1" applyBorder="1" applyAlignment="1">
      <alignment vertical="center"/>
    </xf>
    <xf numFmtId="0" fontId="4" fillId="0" borderId="59" xfId="0" applyFont="1" applyBorder="1" applyAlignment="1">
      <alignment horizontal="center" vertical="center"/>
    </xf>
    <xf numFmtId="165" fontId="4" fillId="3" borderId="60" xfId="0" applyNumberFormat="1" applyFont="1" applyFill="1" applyBorder="1" applyAlignment="1">
      <alignment horizontal="center" vertical="center"/>
    </xf>
    <xf numFmtId="166" fontId="8" fillId="0" borderId="5" xfId="0" applyNumberFormat="1" applyFont="1" applyBorder="1" applyAlignment="1">
      <alignment horizontal="right" vertical="center" wrapText="1" inden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10" fontId="8" fillId="8" borderId="8" xfId="0" applyNumberFormat="1" applyFont="1" applyFill="1" applyBorder="1" applyAlignment="1">
      <alignment horizontal="center" vertical="center"/>
    </xf>
    <xf numFmtId="10" fontId="8" fillId="8" borderId="23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left" vertical="center" indent="1"/>
    </xf>
    <xf numFmtId="165" fontId="7" fillId="3" borderId="8" xfId="0" applyNumberFormat="1" applyFont="1" applyFill="1" applyBorder="1" applyAlignment="1">
      <alignment horizontal="right" vertical="center"/>
    </xf>
    <xf numFmtId="165" fontId="7" fillId="3" borderId="23" xfId="0" applyNumberFormat="1" applyFont="1" applyFill="1" applyBorder="1" applyAlignment="1">
      <alignment horizontal="right" vertical="center"/>
    </xf>
    <xf numFmtId="0" fontId="4" fillId="0" borderId="22" xfId="0" applyFont="1" applyBorder="1" applyAlignment="1">
      <alignment horizontal="left" vertical="center" wrapText="1" indent="2"/>
    </xf>
    <xf numFmtId="0" fontId="4" fillId="0" borderId="46" xfId="0" applyFont="1" applyBorder="1" applyAlignment="1">
      <alignment horizontal="left" vertical="center" wrapText="1" indent="2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 indent="1"/>
    </xf>
    <xf numFmtId="0" fontId="7" fillId="0" borderId="55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left" vertical="center" wrapText="1" indent="1"/>
    </xf>
    <xf numFmtId="0" fontId="7" fillId="0" borderId="23" xfId="0" applyFont="1" applyBorder="1" applyAlignment="1">
      <alignment horizontal="left" vertical="center" wrapText="1" indent="1"/>
    </xf>
    <xf numFmtId="0" fontId="8" fillId="2" borderId="40" xfId="0" applyFont="1" applyFill="1" applyBorder="1" applyAlignment="1">
      <alignment horizontal="left" vertical="center" indent="1"/>
    </xf>
    <xf numFmtId="0" fontId="8" fillId="2" borderId="41" xfId="0" applyFont="1" applyFill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wrapText="1" indent="2"/>
    </xf>
    <xf numFmtId="0" fontId="4" fillId="0" borderId="23" xfId="0" applyFont="1" applyBorder="1" applyAlignment="1">
      <alignment horizontal="left" vertical="center" wrapText="1" indent="2"/>
    </xf>
    <xf numFmtId="0" fontId="4" fillId="0" borderId="21" xfId="0" applyFont="1" applyBorder="1" applyAlignment="1">
      <alignment horizontal="left" vertical="center" indent="1"/>
    </xf>
    <xf numFmtId="0" fontId="4" fillId="0" borderId="37" xfId="0" applyFont="1" applyBorder="1" applyAlignment="1">
      <alignment horizontal="left" vertical="center" indent="1"/>
    </xf>
    <xf numFmtId="0" fontId="4" fillId="0" borderId="21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left" vertical="center" indent="1"/>
    </xf>
    <xf numFmtId="0" fontId="4" fillId="0" borderId="39" xfId="0" applyFont="1" applyBorder="1" applyAlignment="1">
      <alignment horizontal="left" vertical="center" indent="1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 indent="1"/>
    </xf>
    <xf numFmtId="0" fontId="9" fillId="0" borderId="23" xfId="0" applyFont="1" applyBorder="1" applyAlignment="1">
      <alignment horizontal="left" vertical="center" indent="1"/>
    </xf>
    <xf numFmtId="165" fontId="7" fillId="0" borderId="8" xfId="0" applyNumberFormat="1" applyFont="1" applyBorder="1" applyAlignment="1">
      <alignment horizontal="center" vertical="center"/>
    </xf>
    <xf numFmtId="165" fontId="7" fillId="0" borderId="2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indent="1"/>
    </xf>
    <xf numFmtId="0" fontId="7" fillId="0" borderId="23" xfId="0" applyFont="1" applyBorder="1" applyAlignment="1">
      <alignment horizontal="left" vertical="center" indent="1"/>
    </xf>
    <xf numFmtId="0" fontId="9" fillId="2" borderId="8" xfId="0" applyFont="1" applyFill="1" applyBorder="1" applyAlignment="1">
      <alignment horizontal="left" vertical="center" indent="1"/>
    </xf>
    <xf numFmtId="0" fontId="9" fillId="2" borderId="10" xfId="0" applyFont="1" applyFill="1" applyBorder="1" applyAlignment="1">
      <alignment horizontal="left" vertical="center" indent="1"/>
    </xf>
    <xf numFmtId="0" fontId="18" fillId="3" borderId="0" xfId="0" applyFont="1" applyFill="1" applyAlignment="1">
      <alignment horizontal="center" vertical="center"/>
    </xf>
    <xf numFmtId="0" fontId="8" fillId="2" borderId="30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 indent="1"/>
    </xf>
    <xf numFmtId="0" fontId="4" fillId="0" borderId="24" xfId="0" applyFont="1" applyBorder="1"/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 vertical="center" indent="1"/>
    </xf>
    <xf numFmtId="0" fontId="9" fillId="0" borderId="12" xfId="0" applyFont="1" applyBorder="1" applyAlignment="1">
      <alignment horizontal="left" vertical="center" indent="1"/>
    </xf>
    <xf numFmtId="0" fontId="7" fillId="0" borderId="57" xfId="0" applyFont="1" applyBorder="1" applyAlignment="1">
      <alignment horizontal="left" vertical="center" wrapText="1" indent="1"/>
    </xf>
    <xf numFmtId="0" fontId="7" fillId="0" borderId="58" xfId="0" applyFont="1" applyBorder="1" applyAlignment="1">
      <alignment horizontal="left" vertical="center" wrapText="1" indent="1"/>
    </xf>
  </cellXfs>
  <cellStyles count="15">
    <cellStyle name="Euro" xfId="1" xr:uid="{00000000-0005-0000-0000-000000000000}"/>
    <cellStyle name="Euro 2" xfId="2" xr:uid="{00000000-0005-0000-0000-000001000000}"/>
    <cellStyle name="Prozent" xfId="4" builtinId="5"/>
    <cellStyle name="Standard" xfId="0" builtinId="0"/>
    <cellStyle name="Standard 2" xfId="6" xr:uid="{00000000-0005-0000-0000-000004000000}"/>
    <cellStyle name="Standard 2 2" xfId="13" xr:uid="{498ED59E-E5D8-469E-A3D2-4C2AF086BC41}"/>
    <cellStyle name="Standard 2 3" xfId="10" xr:uid="{FE355F11-B4BA-4115-B016-2B6B249F811E}"/>
    <cellStyle name="Währung" xfId="3" builtinId="4"/>
    <cellStyle name="Währung 2" xfId="7" xr:uid="{00000000-0005-0000-0000-000006000000}"/>
    <cellStyle name="Währung 2 2" xfId="14" xr:uid="{F5ACD092-B432-4079-A1A5-97916CC3F1C6}"/>
    <cellStyle name="Währung 2 3" xfId="11" xr:uid="{6FFDC7E4-2D20-417D-BA04-118C683C89CA}"/>
    <cellStyle name="Währung 3" xfId="5" xr:uid="{00000000-0005-0000-0000-000007000000}"/>
    <cellStyle name="Währung 3 2" xfId="12" xr:uid="{96451AAF-7870-4661-8A92-37B9D673E881}"/>
    <cellStyle name="Währung 4" xfId="9" xr:uid="{BCF49485-4004-4963-9373-B62FBF6E974D}"/>
    <cellStyle name="Währung 5" xfId="8" xr:uid="{D70E75C6-4235-43C4-9226-FDECD779FE5C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504825</xdr:colOff>
      <xdr:row>0</xdr:row>
      <xdr:rowOff>57150</xdr:rowOff>
    </xdr:from>
    <xdr:to>
      <xdr:col>6</xdr:col>
      <xdr:colOff>746125</xdr:colOff>
      <xdr:row>3</xdr:row>
      <xdr:rowOff>111760</xdr:rowOff>
    </xdr:to>
    <xdr:pic>
      <xdr:nvPicPr>
        <xdr:cNvPr id="3" name="Grafik 2" descr="Ein Bild, das Text enthält.&#10;&#10;Automatisch generierte Beschreibung">
          <a:extLst>
            <a:ext uri="{FF2B5EF4-FFF2-40B4-BE49-F238E27FC236}">
              <a16:creationId xmlns:a16="http://schemas.microsoft.com/office/drawing/2014/main" id="{F8AC8C1C-A6F6-43E5-BE42-42DFD8FCE8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00" y="57150"/>
          <a:ext cx="2555875" cy="6261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2FCDECB-340E-430D-A1FC-612915F7C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CEDEF8E-AF9E-404D-91D0-21C00E6091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5DDCB2F-CEE5-4F67-B88F-F374DE752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82A64B42-7CCE-4E2B-8442-4A3154FC7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D4CE3645-5C1F-44BD-AC76-04EE5C8698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7C829CA7-4EC2-49F3-9B21-472315EA4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CED0608B-6DAF-413C-9AEC-134DFF237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958CB865-FD1A-48F5-A342-685E6359C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FAC3EDAD-D427-45CD-BF5C-5F679596C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BB05A246-01DE-4656-80E4-00DD7B147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B9137A3C-A053-4517-8A5F-4F0ACBE98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A8AEA7BA-3827-42F7-A643-A8E83379F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52878BA3-F646-438C-A764-FC3DFC1C5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13EA5E3E-3388-460C-BA89-C5475B94E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107F2C8F-F905-41D1-B221-DA561FF63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65DAD45C-2263-493E-8193-C1C25E0B0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39BA0FDB-7A2A-4998-8466-5FE60B99A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3F0558E2-80E5-46F0-9370-C069CA7E2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6CD66A08-F3B1-412E-AC66-6690B76E4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34E9C9FF-5D92-4AE7-917A-B83561AB7B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6FEBAB77-B777-4F41-8D72-A04095409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D8D00880-DE12-432C-A8E3-2F1F1633E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12135306-691A-417B-A05D-1D628A557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8807726C-7C5F-4CD6-845D-FBC8A8843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10FA6BDE-A6C5-4870-8246-4DB72B41EC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4D7ACD87-2F63-4DDC-A735-D35EA03E0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F71A03FB-D62E-4CC0-A516-1AB10B4BD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364E2275-E168-446C-BBD7-D2D914EBF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C05CAE62-37F5-406E-BC50-9C9742218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EB8582A0-7695-47C4-A5A0-0FE656A8D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32AE47F6-6A4D-4F9F-A896-64F241D1E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6A1CDCB5-5A83-4F65-8018-4A4CE1322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C4678640-DC57-4853-8B75-110893AA6D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770A0462-2933-4434-AC7A-F20B03BB4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ADC8CD9C-D62A-42C3-A5E8-02FA63634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D19D3562-6615-448A-B2C0-C5F528398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8BCB9691-0148-4BAC-988A-E7618AE2B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BA928086-BCCA-4649-90FD-6FA9B0031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D1659024-0743-44C6-9651-E2E9F9BF0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6DC53E99-31AA-459E-A18D-A462DCEF1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442B3A8E-D745-48FE-A2C3-052FCBB49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31956B28-1E91-4C2C-A9C7-F7FA8099F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9D473E91-512F-4098-9C49-2A0963B15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29CDED9D-B650-4B7A-8ECB-750628A06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3D80F163-9CC0-4F74-B76D-94F6424CF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87656D4F-4476-4BFA-8040-8ED9E7072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E9647994-A870-4BAA-BA2F-3BFFE5ED3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9BABF2A3-7A1A-4D00-BDA8-9BCABEE04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D1493B95-557B-4B04-8ED5-9133B8FAE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4433965E-5E82-4135-B4AE-097CCC5DD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CFFCF948-E514-445A-961F-17A65BB3A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467327AF-87ED-402B-AD0F-8D1312965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D68D8E3C-AD28-405F-A946-34F0337C0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52A64A10-25FA-4117-B5F8-FDB7A2253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AADC6D18-77F4-401D-B70F-62AA32DEC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F7C7FD91-47C8-4FBA-A1D1-203FFC7C5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6EAB3F83-8899-421E-8F72-37C919CDC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1BD68B23-C40F-49C8-9EE9-E4119A8E4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14A3A1EE-0683-4534-81DA-58B1A3F6A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49ED4D66-A464-471E-A7C8-85919E0C5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BDB5A5BB-0DB4-4579-8049-32FA48538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FE25FCA6-2E67-46D7-8EBD-776D033F4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F2E8ECE1-4260-46C2-AE07-2A358F17D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2B8E622F-7399-4778-BC25-AB43DD62F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7F7B2465-0A43-47AA-ADA5-23D846E5A6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85903995-F8B9-4A4A-B067-C1FD5A648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052BD133-EFED-4FF1-A131-1C9E229E91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03B82BAA-8920-42DA-BB0A-AA29EAA24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08EF198A-5D25-41E2-A164-FD5FE1A59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8B6FA0A7-22D0-4120-8A50-75B78CC93F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BB103E97-966B-4493-8D14-98FD4FB89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D1B2E70E-0816-4368-8DCC-FC65FC0B4C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73B25F3A-A254-41F2-9B76-9A3E54930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0D865B39-0447-4109-948C-182B33580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90137EE6-2B12-41C4-8E5C-2B75B7678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8740BA62-E46C-4388-90CD-9CBF8C526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FBC2DDEA-8471-4BEE-9B97-9FDC08F74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F4DA3A31-DD5E-4645-B07E-FAADA912B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6EB0C0DF-9C2E-4A1A-92C7-EA41E32DC2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C8293E62-D3B8-4021-B656-D821F6A7E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45D4F8F6-39C3-4416-BF4A-AA346077A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507E53FE-3618-433A-9FDA-B9313F90BF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9052781E-50C5-4AC5-8ACD-0687A5EE6F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9F39787A-DFC5-42D4-9A75-55957406E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B6263AF4-C843-427B-8DB1-8BF4A5C53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93B3C3EC-DEAA-44F0-A61D-F9941AE9E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405AEF1B-74A5-4D57-B56C-69BD9663A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1A071381-3E5E-44FB-AE1C-D64BDA169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2C11BFC8-9D3C-42DB-87A2-9F596DD57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90BCDD6E-1F4B-4A80-8128-D0911F27A9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156E718F-B93A-4AD8-9064-DB3B92DC95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77896A63-3237-4F11-B6D3-C279209CD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8E4B7C6E-4EBE-4C5A-858B-57953D480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9AF07F84-ADD7-45FB-9DA6-339B4BDDD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F8E0AACF-D6B5-44C2-9F09-E17781A64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B0C73E77-CEF5-4500-B48A-593987748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1C19DBA0-6622-43E8-A7F8-C17D6B6B7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945BAF16-A8E3-4B04-887D-DACF957F0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F2554325-CD2F-4E44-B4C1-DA069A044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F1280ADA-12EF-4F12-B0F6-127C0D5C8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6D876744-8D76-4DBF-A5E3-2786318D6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84863DB2-82E5-4426-AEBD-E70DE270E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A7E35876-5FE6-4E4A-B5EE-D70D383F2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4F4B3DE1-2581-4A06-BCAC-212376BE38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545ACFB8-53EB-44A1-BA5B-2D2F5B021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0655A67A-AC03-48CF-B4E7-06F7D4347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0B0617EE-845F-4C60-9690-125702789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3C6F92E1-731E-4744-B0C8-6DA6E3E478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66F02315-D255-4795-8194-E8B1A4A1C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C5A60D5B-C902-44AA-80FE-4B5D7CDD5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CF683A5C-C81D-4471-A456-31966FFF1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C09EA4F6-6FB0-4DED-B1BE-C7CF220063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BC4CC020-7D3E-4A2D-A863-DEF954142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28558BD9-5C94-4278-9C61-A9E44C8CA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7A45EABD-10E0-4B80-AA28-3E89A9B5A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19F4885E-FDC7-4E04-B59A-C74FEAEAD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436E3924-6195-4E40-BDFA-EC702A202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104F2BAA-2CD5-405D-900B-1676DC404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02ECE7E5-18E9-408C-B42C-B7553FBE9E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23636C6D-C7B9-4C7F-A21B-FF2961E84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48500051-83D5-4B11-84FD-03B4A6084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DD7F9FF8-F200-4407-B7BE-4EFE99DDA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DD67B6EC-5CC0-4D3D-A180-881A3E338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809BAC20-501A-48DD-B792-F68E58F0FA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A6D2ACCF-A0FC-4437-B413-2284E42A1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C4D2DD44-58AB-43C0-9AFB-456417129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36F1CDC2-CE60-41B0-AA45-99C57A88C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8B4033FF-8598-4EF9-94DF-BFB07B90F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2154576E-2A5D-4D17-BEFF-F1175662C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82E923DB-C4C6-46D7-8515-3A996ACEE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689111B2-7FD8-473C-AAE3-CF630C7B34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2365EF91-94AC-4C8E-AEDE-C47A3DE743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03D1D59B-E8CA-4719-BDA6-F95893BB7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FD53B661-98B0-400B-BD81-D7482E4AE5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8E8E7E2D-DD7E-450F-BB73-83CD4CCCD4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BB059229-90FB-428D-9A06-6126F04FA6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D2865A1C-C539-4465-9B91-70F6251F3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6DA7B6FF-55A3-4088-90E9-2F9C72FF1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0F780EE7-635C-48BE-8C75-FED04A545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9CFB2C98-83BA-4A69-806A-0D1E950B63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BC1FB755-27C6-4B27-BD69-DD68F9962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1179E7FB-27BD-432E-8C6A-907B9B58CD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60A4F8CC-6A24-4EE5-9302-5FF668909C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16D0DF78-C031-4B0B-BFDA-AB7AA6158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62C848D3-B99C-4B80-8441-CF8608A32F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7D435503-8810-4BE1-9BEA-7DFE2DA74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321802DF-3598-4CB8-9357-0591865975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08E04C3D-7C1B-4272-B9CC-6D14ADE5C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E07A7DB1-11EE-4DE1-9E1D-5DC95A441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9A439353-3755-4ED7-89E8-0ADB24C6F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06EA76F4-41ED-4EF5-9CF5-4FCD55FD1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AA52C5FD-ABDE-4F1F-9B29-413F1BA43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37677B98-6B7A-4686-B530-0BA8F3D9D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C21FD4AC-6572-44DD-961A-93133E279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F628462F-94B3-441D-B943-ADCF4773E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196D0791-D430-490A-A879-5836AAF46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D08B953A-C6D5-4011-8877-EF8138C7DD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EE34F62B-96EC-42A0-A0EE-2A8920D8C5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58035BC6-F862-411C-A2B3-6E94D4ECE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513ADABE-DFC0-4FBA-9F5A-249B11AA3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5076BE3B-3330-4264-AC4E-CED84AB89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10B14E3F-0F1B-449F-B306-E5F2EAF5D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4527CB34-CBEB-4819-90BC-DAAB7D32E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2DAEA82C-459D-4C57-832F-B9B920EED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026581CF-2673-4E03-B3DC-ADAACB7C40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85641E04-E22E-4E73-BCAC-FB1D9A1A1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F5921DCB-6BA7-4EAB-BB33-6C2411D97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450FB64A-7C48-477C-842A-A8A9E8127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315239E8-C144-410D-873B-558943C4D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77113376-9A61-45FD-B8C2-795DFA467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23C18B52-0173-4166-9093-5F5C4C8EA8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995ED3A2-22BE-4C81-B350-C6BCF07162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CF8197E6-3F70-470B-B38A-E66734D58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1E706A8B-ABA0-43AC-8453-7A5314EE0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7F5057B9-F9AF-48DB-8AB3-4D6D2781F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6CD5C377-C616-4A0D-8280-51C315C0C2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22D4D585-D870-436E-9B82-1E471433C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A0E9747D-323A-4E48-A051-249996F99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FFC7F94C-BCCD-4AA3-A177-B2A14D6000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D2DD4CED-B12D-4CDA-9C35-E817C034F4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37D46C56-5AB5-4168-8024-9F6992F31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EF75952F-8BF6-468E-A345-AD55A2FFE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3AE16177-043E-4810-AD35-6B1A8A0FB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28206774-4D5E-4C90-A6F6-7644C32A9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BCE39C92-554D-4CAE-B3DC-5B3532A62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BC676DCC-CBC0-473F-9477-BF4308CCB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0DB0EB41-0806-4406-AC74-B41BB03D1D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D34C0E48-FD84-4590-93E0-1DAE29ED5F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9C0CCB50-3A59-4662-9B64-E52E7183D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C43C0E94-B4B3-47BF-A020-ED67EB5DF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85561FE3-BF33-4B16-8BAB-09144E0EA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EF5085B9-D46F-46C3-9074-257EEF5CF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228D9164-D5CA-4330-B439-EBBA3AE07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77A299D9-9188-4D32-AC22-479CC51F2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B0BB3D36-3670-45D0-8413-7912F0013D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8" name="Grafik 197">
          <a:extLst>
            <a:ext uri="{FF2B5EF4-FFF2-40B4-BE49-F238E27FC236}">
              <a16:creationId xmlns:a16="http://schemas.microsoft.com/office/drawing/2014/main" id="{25EBDA84-D9F0-402F-A22C-94B2F8F58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5C93F141-CE63-4E79-8116-38D30024A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F237D39F-F14F-4BF8-801A-DAA7D7394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ADC45BFB-6E90-4EBD-A70B-702697296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772970ED-DC43-4EDE-BB00-CC5E36169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2E226202-8802-4DFB-BC87-1ED554953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4" name="Grafik 203">
          <a:extLst>
            <a:ext uri="{FF2B5EF4-FFF2-40B4-BE49-F238E27FC236}">
              <a16:creationId xmlns:a16="http://schemas.microsoft.com/office/drawing/2014/main" id="{A36AA379-1A87-4213-9261-F9777D954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E0867775-C7A4-4B95-8FE1-42FB178802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85455AE7-3449-4D1B-BFDA-B15FB561D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17D268AC-AAF8-436E-A7A1-10E0166BC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FEA89452-3ECD-491A-A2C7-5E427D528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D7AF374A-CB4A-490D-85F6-9D9CC08D8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5339FDC2-8D44-444C-A041-E3AE95439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A0A3E04B-26BD-467E-A5EC-5153BA5E9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A511EFDE-6547-4170-8F20-4FB68C0852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7447F186-252E-4E0C-A45F-948009853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C7598DE0-978D-4338-B0A7-AA6050B20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0445B46F-7B79-4C7C-A4FF-D88EF52C8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2721CD76-4ED6-48DF-8571-D360D08DD6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BDCAB5B0-9EDF-44FE-B0E0-1C70928D8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5EBFD732-F5E2-4F5F-97D0-9C56BD0A32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23901B88-72D2-4454-A0D2-EABF260A2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9E012842-B319-445C-965A-2813C83AE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3350A7FB-7C6A-498E-A8FA-24921DBBB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5265F3D5-D36D-44A7-B032-0491450B3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F4FF0DFB-C040-4BFA-A207-4C513734E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2EDB4CC6-4C5E-473A-9417-6A035D65D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504ECB07-6C6D-4340-8F29-303925FDA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71B9B534-D141-445E-8A63-86D05B8DC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F4423CD2-3564-4CFF-A61C-A0E1E790C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B6D193DD-DB87-4DDA-BFDC-55809581F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F4C8E7BD-5AC3-4533-9E6A-17BB2AAE5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ED46B5C0-571F-472C-A9AA-9F39DBAFD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FC93AF86-CE54-40F8-8411-70757952F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7D707761-7AFA-44A2-833E-80CD2B396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3" name="Grafik 232">
          <a:extLst>
            <a:ext uri="{FF2B5EF4-FFF2-40B4-BE49-F238E27FC236}">
              <a16:creationId xmlns:a16="http://schemas.microsoft.com/office/drawing/2014/main" id="{D82552DF-BCAE-493D-9251-420E243FB1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D919FB5C-8F1F-443A-9AFB-8463C2375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95FF3538-5185-4687-8DAE-1DE9840E9B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7CC486A4-3D32-4B6C-8D61-14F211FA9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326D4003-9CB0-4317-8073-A49C1539A2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163C3E6B-D02B-4815-974B-7748590B3F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9" name="Grafik 238">
          <a:extLst>
            <a:ext uri="{FF2B5EF4-FFF2-40B4-BE49-F238E27FC236}">
              <a16:creationId xmlns:a16="http://schemas.microsoft.com/office/drawing/2014/main" id="{3820C788-209D-4CCD-A358-A7983606B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B184D844-A4F6-43B5-AEB0-EEFCC2BD4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5B306054-44CF-4B63-8A5C-4DFC4C0CE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32356C21-15E4-41CF-9184-7C0BEC06B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9671038F-4B50-4C97-A457-EAA167828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506E48F6-E3DB-40C5-B6F4-FD28CCBA0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92D01831-F443-4273-A56E-9E642316F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73D09C5A-6ED9-44A1-934E-C05F298B7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58828BFC-13B4-4CE5-B91A-F596C74C7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25E13B9A-2615-434F-958D-79D18395F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1B1FE06B-B529-4FC7-A4E3-DA1DC3EEC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83A4E991-2C3E-40E0-9686-6B922500D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274D9AA7-C227-4F81-8EC1-55CDD24DC4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53BABA03-C152-484A-BD13-B9E00F570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D7E5859B-82AC-4703-8149-72A035573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37A0E3DF-9E50-476B-8E74-DB12E92E9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529C0751-66DF-42AA-A0C4-952EC2C11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B9E5AAD8-E021-4E1B-8E21-EE2C966D0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CBEC8F61-2AEF-4503-8295-36E155301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495D01EB-FB38-4DE3-AF57-32C9B128DD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DD85CA27-93CB-4C25-904A-72D541871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CF7B1095-296F-48FD-9B61-F032FFFDC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B7507BA3-801F-4396-A18A-7464A9439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B36E97CC-3C0E-4A37-BD37-282B177F8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11049E1C-FAD0-4B0A-8B69-FE0CCAB6E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029B42E0-0EA2-464A-ADB8-5A827858A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6DC625CF-F136-485B-BF67-1F5E8B81F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45529947-FA87-4839-8748-90A53A421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6D8A0DC8-5748-407F-AE59-D13AE2AF9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1F87F794-CCFA-4E0D-9E7B-9D8797558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EBDDA189-A653-4773-957F-74DC76F68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683BF098-9771-4B49-9E3E-612969724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1" name="Grafik 270">
          <a:extLst>
            <a:ext uri="{FF2B5EF4-FFF2-40B4-BE49-F238E27FC236}">
              <a16:creationId xmlns:a16="http://schemas.microsoft.com/office/drawing/2014/main" id="{F158254F-5536-494B-985B-2FD84D99C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550FB25F-7238-4FEC-A7D5-E6093C7A89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08A21DFC-33BF-41B5-B591-88E78DDF7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3391DDE5-231F-45E5-83F0-C15D36D3E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F159013F-41C9-4E43-AD5A-BED4FCAEF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94CC9A75-9DD6-4B18-9AA3-AC0011455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7" name="Grafik 276">
          <a:extLst>
            <a:ext uri="{FF2B5EF4-FFF2-40B4-BE49-F238E27FC236}">
              <a16:creationId xmlns:a16="http://schemas.microsoft.com/office/drawing/2014/main" id="{8FC5BBF1-0643-4080-A657-38D30373B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4F9D18C5-297C-49CA-9707-E63BBBEFC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39406D6E-18A3-4FFA-AB3C-53CC05F47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1C862393-4C90-48D4-9450-7626064AF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9C33FD0D-DAF1-42D6-A551-8566B825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7E45957C-EC71-45AD-95C7-2F98F5E48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9BA6BAD4-9D6E-43BA-A75B-D3FD418B7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306177E6-2B3F-44D9-AAB6-187104FE0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119C5C32-6101-4C0A-8307-B51B465A53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0E222FA6-A873-4DC3-A868-099AE24D2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315BA4F4-A8EE-485D-9729-802B13990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21E60346-2627-48C5-A224-16872DAE3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9" name="Grafik 288">
          <a:extLst>
            <a:ext uri="{FF2B5EF4-FFF2-40B4-BE49-F238E27FC236}">
              <a16:creationId xmlns:a16="http://schemas.microsoft.com/office/drawing/2014/main" id="{36E2EDA6-ECBC-4C12-B9BE-686F719798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E1C4AEED-739D-41B9-B26C-5C7D4E3A3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73D28C18-9865-4CB8-ACAF-8BAD48F431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E2001054-A083-4040-8EC3-1665C3B81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0D90CA39-E604-4295-A0F7-00C21853D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70349363-911C-4736-B75A-C2F92480AE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089C5AB5-3378-4FFA-9B02-FDE95ACB7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135478DD-517E-4F62-8A84-081579799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F4C084E9-9CB0-47D5-A636-E8793742A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0E38BDED-D8D9-44F0-81CF-2A40251F61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C886C894-8A01-4C73-83DD-A5552B476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00EAB872-19F9-424A-8324-F565FDE4DD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60807F9B-86D9-4E64-878A-FC7FDCCEC9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28FEA003-BD9F-4144-BFBC-090B46E48C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FDF38ECA-45D9-4C02-8E1D-FCB1D1757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AD62BA65-F142-4C8C-AEEB-697FE329E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AF18CBBB-5AA8-4A9B-94D3-BD46873D9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9BA44EE5-B85A-4D48-9F98-E6F5F4F6B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7" name="Grafik 306">
          <a:extLst>
            <a:ext uri="{FF2B5EF4-FFF2-40B4-BE49-F238E27FC236}">
              <a16:creationId xmlns:a16="http://schemas.microsoft.com/office/drawing/2014/main" id="{207C630A-9673-4308-ABF7-DB59CF42CF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0B5A96FA-5FEF-4E77-AA21-FBBAE18D47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08D580E3-80E8-4E8B-9664-C7C112B2F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974A8ED5-D202-4420-968E-AD736B3A9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66AFC077-14DF-46BB-968A-880E69BBA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6E9EBCAE-BB19-46B9-BA85-095A1D2FC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3" name="Grafik 312">
          <a:extLst>
            <a:ext uri="{FF2B5EF4-FFF2-40B4-BE49-F238E27FC236}">
              <a16:creationId xmlns:a16="http://schemas.microsoft.com/office/drawing/2014/main" id="{433AAF4E-9271-4972-B5B1-075D49287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96910397-92A1-45AC-8502-3A3DC855D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90355897-48BA-4E96-A9BF-EDB2A489B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74BBCE37-E307-4CF8-8E5F-43A08743C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1FF39FA1-A483-4AAB-AEB9-51B5F0B38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57A17148-3EA8-45AD-9CF5-E451F112DB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A1CC7853-22C6-49FA-8DAD-ACE226D40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6A667C93-6122-43E8-A681-85BCBC7030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254E1634-649E-4061-9CC9-07C73BDC9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1C4A0CF0-7365-4506-A450-7507C4E83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5D4C629E-8753-48F2-BF0F-09A711FAB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911CC48B-FC45-434E-9DD7-34F63AFAD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5" name="Grafik 324">
          <a:extLst>
            <a:ext uri="{FF2B5EF4-FFF2-40B4-BE49-F238E27FC236}">
              <a16:creationId xmlns:a16="http://schemas.microsoft.com/office/drawing/2014/main" id="{294416BD-CE69-442F-9696-DBC59B050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FAE48DF7-07A0-4B1C-812D-11CA996DC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28DD3ADE-1EB1-45E2-8A49-2BE81E8D0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7286BD39-C85B-44CE-965E-9A92B89E03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8BECC8EA-FE1E-4659-9AE6-3CBA97D61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D1487236-615E-4F67-8A4F-18C53AC3D1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1639B6F8-3612-4A70-BF3B-A1C254FF6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853CE72C-B466-47F3-B177-2E1CC1242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75B6AD08-59E3-4CE5-B6B7-1A6ED94AC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240BF7F8-52C6-4272-9B82-ECC90E6CE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15D9D3B1-0DB9-4460-991D-198CABE1D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4FE4D5EC-678D-41F6-9FE3-1936AD1AB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2C9EBA16-32CF-4C98-946A-93EE97C55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A4BDD9F5-15BE-480A-9216-7A5A83747A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73D03638-6023-4F41-A306-E003ED507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691ADF01-C237-4C6B-A4BC-B8F9F18936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6AFB4FF0-C03C-4279-B3E1-89803AC4B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2" name="Grafik 341">
          <a:extLst>
            <a:ext uri="{FF2B5EF4-FFF2-40B4-BE49-F238E27FC236}">
              <a16:creationId xmlns:a16="http://schemas.microsoft.com/office/drawing/2014/main" id="{944E4AF5-1AAA-4807-9F90-B3E4067CF2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83133AD7-4815-40A8-AB5C-D0889BDBCC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D0ACEDE3-437F-49B6-AE45-CF164DF15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0574B9C7-3E4B-43B4-AFC4-33DE4F9B6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AE789184-5669-4DBE-824B-122E1685B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38D5EFEF-0034-46D5-A529-CB92650D2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8" name="Grafik 347">
          <a:extLst>
            <a:ext uri="{FF2B5EF4-FFF2-40B4-BE49-F238E27FC236}">
              <a16:creationId xmlns:a16="http://schemas.microsoft.com/office/drawing/2014/main" id="{DC7FBB15-2B4C-40F2-A398-8757867609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B0E7D91D-D3D5-4688-9C5F-0E096FB26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B82DA79A-8BF6-44D0-93A8-D93AF2360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8B3776EA-9EB9-462B-911F-6DCA2D0AA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D8DA8A3E-9243-4436-8B45-51E9CD055B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FF9C29B6-2B39-4531-9139-A05F5202C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A6AD6D3E-DB1C-428A-A7BA-D179B7485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ABF5CCDB-F9EE-424B-9823-BF06D0619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8D75D6DA-451F-4E22-936E-F654654BF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A36D5097-775C-4D05-A7FA-36475A6F1B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2188E27B-590D-4736-9261-670871038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9D66B15F-D761-41F7-963C-DD7961A355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0" name="Grafik 359">
          <a:extLst>
            <a:ext uri="{FF2B5EF4-FFF2-40B4-BE49-F238E27FC236}">
              <a16:creationId xmlns:a16="http://schemas.microsoft.com/office/drawing/2014/main" id="{4471D26E-1872-4AD6-9AC8-28B5D5182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twoCellAnchor editAs="oneCell">
    <xdr:from>
      <xdr:col>2</xdr:col>
      <xdr:colOff>247650</xdr:colOff>
      <xdr:row>0</xdr:row>
      <xdr:rowOff>57150</xdr:rowOff>
    </xdr:from>
    <xdr:to>
      <xdr:col>3</xdr:col>
      <xdr:colOff>1374775</xdr:colOff>
      <xdr:row>2</xdr:row>
      <xdr:rowOff>130810</xdr:rowOff>
    </xdr:to>
    <xdr:pic>
      <xdr:nvPicPr>
        <xdr:cNvPr id="361" name="Grafik 360" descr="Ein Bild, das Text enthält.&#10;&#10;Automatisch generierte Beschreibung">
          <a:extLst>
            <a:ext uri="{FF2B5EF4-FFF2-40B4-BE49-F238E27FC236}">
              <a16:creationId xmlns:a16="http://schemas.microsoft.com/office/drawing/2014/main" id="{3E74F2CA-20F0-4541-B562-74074BCFB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57150"/>
          <a:ext cx="2555875" cy="626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BA05275D-BD4B-464D-BD57-040111661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371FFA6-33E0-406E-96B0-C82539ADF8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1D17D72E-9F68-422A-884C-FFABCB6F3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68988209-0BC9-49C1-AC2B-2E1B821CE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82EA0FEE-7D90-4B57-8D1E-1B50AD57E3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CB8A7925-9497-480B-AEA1-7DF4570DD7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07FADA6-813E-44FD-A7EB-31ACD1C69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7DB4976D-C354-43F3-8463-7EF61286F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F39FB141-D3C1-45CC-B0C2-0DAB6B756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4A37F286-719D-4A2C-B4F7-1F7895AE8F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A5DFED19-62DF-47B1-8F36-FA643892AD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51A7C82F-B699-4624-A752-FE685A39E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E1187627-792D-4FC2-B086-868CC10E0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46B07E9E-141A-4255-B123-215D0BBC0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3C5DD3BE-024B-406B-B7DF-F5FD71D28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7A0D159A-F8E8-4385-9A11-AA2DC21F8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03420EAE-B0F1-4407-8172-60F6AE000F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23B7F1D4-709F-4C25-B158-F757A70F9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5CE390BA-7D4B-4537-849A-69C3CFC9B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6C46BC82-7E0A-4189-9945-7ABC8ABEB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54BFBC23-0E4E-4BE9-86A5-32B0FB1D9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67ABF98E-BFA6-4A4B-BF28-486DA08DB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36466B62-66DB-4B1A-AA0B-89615AF50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2CCEA9E5-2B5F-4467-A92B-B162BA3A5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C5FEA964-D747-42F3-A8C2-03DD81DF1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06D5CD1A-35F8-4760-984E-D70C064CA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3F09792C-264F-49E7-91CA-9F597DDF1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D345F321-D671-4F8E-A871-02C7B198F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718D4DC0-FD68-4396-9B52-202BDB958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F716B249-6AF5-4353-B78E-E15569D30E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A35CCBCB-160A-4C10-90A6-483642588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3D0F9331-F4A8-4126-AB4D-F3D73D575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02CD9B9B-4FCC-43E4-983F-CD683A69F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297F0B4A-282D-4A58-9616-C7FA6F938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3CA120EC-61C4-41C3-B75F-EE997E5D1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CDF809A9-9D85-4AE6-B972-F4D3D58CD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451439A9-0A6D-49DE-BD76-DB389E27D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E6646278-6BB9-4D4C-9A0F-AD70E68E15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295E9CB7-DDB8-497F-90A6-615F7FF1D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3EE9FFC3-D2D0-44FF-85F7-75A309EF8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01B9BCC8-7F70-42E3-BC0F-14884C2E96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82792C96-D09D-4462-B8C0-FBEC0F935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C7643AB4-B499-452E-A6DA-F52B0E5C7A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41CB3FB5-9907-49DE-8D8F-A1826869C3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DB99CEA6-DA06-4ECD-8F7E-CA4DB02FE2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9A499E16-731D-4D37-8305-4DE81668E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C7BD8F55-37F9-48CF-B94B-EA74C1CC4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E3E41E9B-DCFB-47B4-8842-E51E6D9A5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03B9D62E-FC81-42DF-B64E-1EE37CAEA5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81DE693B-E263-4F8B-B04E-1D6D7A274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A3F1BCD4-BEEF-4CF6-BA26-33808CAEE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C22F1B7B-4700-4B7B-92A0-B6C7B71BD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A756F80D-A04A-42B0-9BCB-58949FD478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4EA1ED78-9DF8-4C95-A6CF-F5E5343A9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9568E2EC-B967-404B-B6C0-8D5B3C170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3321C637-AB42-4921-8B17-3824337A5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E0052DBE-22B8-4E03-88C5-D3C6B3F89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5E8CDDE8-079D-4FC6-93FA-6DCDC0C64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4371F3C5-7DAC-49EA-A921-5EE4D11A4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AF922DE8-DE90-4AFE-B2F5-B65B0F9FB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7FA1C368-CFCA-46C5-9C3D-ECB13F56E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AD626ECA-1ECF-40F0-89D4-11A67C122D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0A097B4E-D45D-46AC-BB79-75CBA55BC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DDEB6DA8-6BDA-48C2-B125-69565CBA0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87339D9D-6B19-4090-A49D-4EEDF1F8A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E9DB5390-DFF0-469B-AFAE-9CD19E3ED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956D139A-5152-4159-BAFF-9529D7B9BA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BD89DCA0-3378-411D-A595-19722D5F8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973CD9D1-735E-40FA-ACF5-4B18E128F7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31BCF68A-FEF8-482E-B29F-CDA358432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336A580C-EA10-4024-BA33-2423D6D5D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D7158840-99CC-453B-AC68-182B873F0B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C588255A-13D4-47A2-A3B1-AC1FA29534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F3F86FDF-105E-4602-9EE3-6828CB9CF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9BB34272-E2F2-4F2D-B67A-BF896890F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C787628F-C107-440F-B750-A5EFB91A20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0361087F-4CF4-4D74-A382-46E1427AE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812B21F1-D240-4243-A3B7-BA0C633EE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9AD3A2E5-1F57-4FA5-8180-7792B32592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69D4E569-0194-47E8-8B3F-B71C31886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5B9844A8-A247-4457-9D0D-949E79603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170A0C5B-9633-4A9B-A891-CBDA7BA3C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90E0E8BD-6D98-4D2A-9376-46A028AD2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7061064C-5C9D-4D35-8124-1E25795EB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726CBA43-9723-4735-9C67-10D95E814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90825FB6-D8F2-48F4-BAEB-2C9BC9D1A2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FDBA4D41-068F-4FBB-93D3-22D8E9007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6D60FF9F-62F1-43E3-8EEB-87A34B1CA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503B661F-C53F-42FF-9515-CB68E42B7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BFEFD943-8383-411B-BE51-A0A634CE0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0E7F4200-1184-408F-A545-F1AECB908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FCF86B5B-2FC5-4B83-A22A-7C1CAB2DE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5E693F79-5A24-4D73-A6E7-4214F0790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1DCCEFD9-B996-4E73-85DB-2EE2F89D0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70CF0443-1C49-4EC7-8CEE-EBA8B693F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41C761F4-54C7-4770-9532-8D4EF7398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90377CD4-E0E1-44EA-A523-D6D4E007C5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5437BD49-DCEF-40BD-AA76-AF7D86315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4D985BF2-5CEE-41B5-8D26-CF230B8B63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5F6D0258-B3F7-4016-8FFC-6AF47E17D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AA9055B3-2F83-4FDE-A772-B23960FCD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B518066B-F68E-4DE5-958F-7EC1F229D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4133D29B-F952-4066-B0D8-CECD3E233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6999969F-C466-4241-B716-5AA93BDA3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8E2D2203-F410-492F-8B83-3F71119DA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88CC8F67-F6C7-4E13-9BBE-58FB9AB08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CB2DA4D0-94C7-4C81-8F54-1A656DC1E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58F8FC91-73D6-4017-A324-76FFDD343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2EED1006-7B67-48DB-BD1E-236491EB7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0</xdr:row>
      <xdr:rowOff>76200</xdr:rowOff>
    </xdr:from>
    <xdr:to>
      <xdr:col>3</xdr:col>
      <xdr:colOff>1412875</xdr:colOff>
      <xdr:row>2</xdr:row>
      <xdr:rowOff>149860</xdr:rowOff>
    </xdr:to>
    <xdr:pic>
      <xdr:nvPicPr>
        <xdr:cNvPr id="112" name="Grafik 111" descr="Ein Bild, das Text enthält.&#10;&#10;Automatisch generierte Beschreibung">
          <a:extLst>
            <a:ext uri="{FF2B5EF4-FFF2-40B4-BE49-F238E27FC236}">
              <a16:creationId xmlns:a16="http://schemas.microsoft.com/office/drawing/2014/main" id="{EF8695DD-BDC2-4DD5-A87A-0FACE63A5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0" y="76200"/>
          <a:ext cx="2555875" cy="6261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E3613AD-4D53-4A7F-9121-F9366C61B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08B9A16-D6E1-4E56-A7D5-7ED5C375F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3C7D492C-C18C-48D7-80F3-D1F17BA809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51EE635C-B309-42DE-BA6B-4ACCE62CF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856A0440-FF21-42CE-8D34-BC0CE5ED1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D5DF7A9A-5A3D-42FB-90AA-A8A6A53B8A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DF434D33-81E4-4B65-B2C5-7800ADC67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62C3C713-A13B-4C68-A296-90D7B47B2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49C56AE-B993-4261-A592-73AF33DD5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EDB95A51-BC74-41FA-A3DF-A622D91B2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57435BF3-CFEC-4CBC-89DB-BBC6AA0DF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F2959BBB-41B1-48F4-8308-AB9FAC77F6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EB1A0039-0990-448F-A9C0-3C808CEC1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AE30569A-BF7F-4D5A-A3A3-0322ED500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B2A227A2-82B1-4034-A184-07C0AEF3E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13E99E96-0082-4060-89B2-F734CF6B5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D966D73B-B7A7-423F-BB18-5559054CF2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8009F1A8-1B29-482E-8C85-D0602AF2E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FF6ADDEB-54AC-48EB-B383-F8299991F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181C5E3C-9149-4C07-85AF-69E6C35AA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F4B204B8-AFC2-4A47-8859-00D54E168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28B45BC7-83FC-431B-9ADF-0E90CC560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52DFEF8F-AF9F-4FD9-9581-79BBCA527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AE58AEAF-557F-45A7-8724-F03E1E8CE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4C922DAC-CAF3-42E4-A881-C96019D948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B1BC8CF5-99B3-425C-86BF-2F460F6CD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00F62C21-7DF8-43B5-A08F-D9D6F1489A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F0CDE0DB-B2C2-460E-9A39-75C8788CD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9D7D6110-FA02-4C00-B2E0-8F31FC6EC0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BC7C5B65-ED18-4AAE-9D80-4F739BE66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94D040E4-3D5F-4A97-BDB1-203F170EE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F59F179F-6256-4A39-9F6E-5D153566E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A8A88502-70F8-46A5-9D64-0952E01CA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3561456D-5867-4688-AED3-4A16AA8E6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CDA90A4B-658F-4423-A0C7-BA987E1CC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8AC50D78-AE64-4905-9896-4DF2A1121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B9C5C0E7-C42F-4B11-B720-2D8A491CD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1E834435-EEBE-41B5-BE4E-E8C0A74C6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F2CD885B-2A02-4447-B099-8A1A72CDD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B34A5295-CF99-42C0-A7D6-63DAC6BBE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C85F2984-39A2-45AB-8003-98CC5ED3A5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10C28005-7452-4A13-AE53-B71F77802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0614CBB8-D5E6-4074-9E9A-36DF892F67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ADB8BA97-4215-462F-9819-D53E1894F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ACD362DC-40DE-48B3-BC7D-7E602B296E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68A2895A-867C-4452-921F-D203AE1F0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688845FA-115D-4E4C-AC48-CF7E76DCD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99DDBCE1-0804-452B-A131-E1316B7678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D9F66AD7-572B-459C-B77D-BC87C033D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02456249-C4B8-4765-8634-5EB5C7C90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7CA6E01E-4E80-4E11-AD17-AADAF254BC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8A14EED5-34E5-4E13-8433-B7FFAD94E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6EDED51F-D99A-4529-B897-F077FD792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2B9F4E93-7FA5-4625-A8DC-8DD6D272A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A6B3CEE4-148B-461A-89B5-2F43E7CD2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2887F96B-313A-4EE6-B96B-5707864B4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02FF3C70-73F5-467A-ADAA-033CF62F1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1CDCD7D8-28A3-49E9-9FFD-95983C0C1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84F8A3A6-B416-4911-B454-AB3E78CBDF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1B2FB1A3-FEEF-4D4C-977A-12881BF28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EAFF0B36-B71E-4168-BDC0-6CF877A8B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BDE78F45-A1D3-41D8-895A-C43444CE3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88C0F22E-668E-44CD-947C-775825242C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1B0FB766-9AED-4C0E-BF82-02CE7B57A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ABAE50D0-46E5-4557-95D9-19171ED47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79FCC5BE-4DCE-4F82-A43C-0ABD63002B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2FAE0EA5-BCF2-40FF-AD11-DC1EA30165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9A8DFA7A-BD09-47EB-86A1-1D4D7DC41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EAD82C4B-19DE-4EB2-8802-D73F2AD42E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3E9747EE-9686-438F-8A73-ED9B473D7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59F40E26-7F47-413B-AE25-9B0D2E41C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96F8D1D9-90A7-4029-8B69-C0C7553FB3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120D137D-45BB-4FF9-868B-CC562E739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EC6B05F6-E8F2-426A-B598-B75308D5E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47660E58-E7DC-42E6-97BB-5EBAC46E0A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054F5BE5-6357-455A-B35C-14956D993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30AC2A4E-7DFA-42A5-839A-F3822B973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37751202-915C-4032-BD68-102530F6B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FD08EDF4-8CEA-4832-98EF-8262FFBDD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F00F0153-C42E-492B-B22E-43308A731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228EB390-6396-4D8C-B062-0FD94C9CD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B8EC3BE7-444B-43B6-B846-01AC680DA0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E222AF48-FF5A-4DB3-8AAE-2865200E1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4A8C2ABC-AF1F-440F-9A3F-C24E94C14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8F13930E-0592-4E2B-BD87-8734A1A63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C8C54980-80C2-4FC1-BDC3-10B6F9847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F83D42CE-8FF8-41E4-8787-89997B954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8DF8028C-9505-4A0F-8AE5-6112643D9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C7D5C2F5-475E-4DA7-BE4A-C4BDBBEFB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4085D31C-CE0B-4845-9ACD-BA50A23C9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A0D4BD22-2E9E-4849-B9C2-6B1C74F29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4758FE75-4205-4733-BB63-A112D298F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06C38054-D2BB-4366-9311-37BE1D8078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5BC71993-DB0E-4ABB-B1CE-893AB7E81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61A9542A-5EF0-4F75-B5A5-7868B924F3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44459419-B189-4D3C-AF56-3EA1432C14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C4120BBB-B849-4976-B254-981FAFE2A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D76DF0D3-7CAC-4AEC-9780-2B0AD53CB4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8D863949-5E96-4F8C-9B58-01065D3EA8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3F58B7F6-9A72-4583-80E1-02456D343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ADEDE037-764D-40F4-A883-63A6B7BBF9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18357BF3-9A0E-40F2-9164-D8D54484A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5EA37808-8AA3-4EAF-AB9B-F8B5ED1E8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3F8C89CF-62F8-46F8-901C-C83474ED0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AB8174D3-5EA4-4407-B953-AC561B5AB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3F098C47-CBA1-4C5E-B16A-727DDBFFB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107329E3-AB77-4E04-9138-091E31A83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11F9C0F0-AC50-46FE-8311-24D7DC74D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D8912C7C-6B74-4945-A8EC-69F6D5412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0</xdr:row>
      <xdr:rowOff>76200</xdr:rowOff>
    </xdr:from>
    <xdr:to>
      <xdr:col>3</xdr:col>
      <xdr:colOff>1412875</xdr:colOff>
      <xdr:row>2</xdr:row>
      <xdr:rowOff>149860</xdr:rowOff>
    </xdr:to>
    <xdr:pic>
      <xdr:nvPicPr>
        <xdr:cNvPr id="111" name="Grafik 110" descr="Ein Bild, das Text enthält.&#10;&#10;Automatisch generierte Beschreibung">
          <a:extLst>
            <a:ext uri="{FF2B5EF4-FFF2-40B4-BE49-F238E27FC236}">
              <a16:creationId xmlns:a16="http://schemas.microsoft.com/office/drawing/2014/main" id="{A2C20636-CFD9-48E9-AF37-6083D1BC4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0" y="76200"/>
          <a:ext cx="2555875" cy="626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60" cy="566057"/>
    <xdr:pic>
      <xdr:nvPicPr>
        <xdr:cNvPr id="2" name="Grafik 1">
          <a:extLst>
            <a:ext uri="{FF2B5EF4-FFF2-40B4-BE49-F238E27FC236}">
              <a16:creationId xmlns:a16="http://schemas.microsoft.com/office/drawing/2014/main" id="{DE6C4F94-3B29-4917-B765-5990F2CD26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" name="Grafik 2">
          <a:extLst>
            <a:ext uri="{FF2B5EF4-FFF2-40B4-BE49-F238E27FC236}">
              <a16:creationId xmlns:a16="http://schemas.microsoft.com/office/drawing/2014/main" id="{4F3967C2-6660-4DDC-AB90-D7A52F9266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" name="Grafik 3">
          <a:extLst>
            <a:ext uri="{FF2B5EF4-FFF2-40B4-BE49-F238E27FC236}">
              <a16:creationId xmlns:a16="http://schemas.microsoft.com/office/drawing/2014/main" id="{10BA8E14-34D6-4E83-B59C-E485EC825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" name="Grafik 4">
          <a:extLst>
            <a:ext uri="{FF2B5EF4-FFF2-40B4-BE49-F238E27FC236}">
              <a16:creationId xmlns:a16="http://schemas.microsoft.com/office/drawing/2014/main" id="{AA4FFBCD-67CE-41DE-AE64-F0D0B7BD7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" name="Grafik 5">
          <a:extLst>
            <a:ext uri="{FF2B5EF4-FFF2-40B4-BE49-F238E27FC236}">
              <a16:creationId xmlns:a16="http://schemas.microsoft.com/office/drawing/2014/main" id="{F58EC458-19F8-456E-9951-DED4D9F8A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" name="Grafik 6">
          <a:extLst>
            <a:ext uri="{FF2B5EF4-FFF2-40B4-BE49-F238E27FC236}">
              <a16:creationId xmlns:a16="http://schemas.microsoft.com/office/drawing/2014/main" id="{69668437-B097-485B-A1E8-A633C944B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" name="Grafik 7">
          <a:extLst>
            <a:ext uri="{FF2B5EF4-FFF2-40B4-BE49-F238E27FC236}">
              <a16:creationId xmlns:a16="http://schemas.microsoft.com/office/drawing/2014/main" id="{FB2771DC-BFA3-4293-BFD8-52B6E54C7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" name="Grafik 8">
          <a:extLst>
            <a:ext uri="{FF2B5EF4-FFF2-40B4-BE49-F238E27FC236}">
              <a16:creationId xmlns:a16="http://schemas.microsoft.com/office/drawing/2014/main" id="{A7356FCA-0ED5-4651-9E0F-2942E0B24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" name="Grafik 9">
          <a:extLst>
            <a:ext uri="{FF2B5EF4-FFF2-40B4-BE49-F238E27FC236}">
              <a16:creationId xmlns:a16="http://schemas.microsoft.com/office/drawing/2014/main" id="{AF89B5F1-9280-4F80-8817-0C1EBFAFD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1" name="Grafik 10">
          <a:extLst>
            <a:ext uri="{FF2B5EF4-FFF2-40B4-BE49-F238E27FC236}">
              <a16:creationId xmlns:a16="http://schemas.microsoft.com/office/drawing/2014/main" id="{E0E841D3-BCEA-4B43-93A5-A2E2C64AA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2" name="Grafik 11">
          <a:extLst>
            <a:ext uri="{FF2B5EF4-FFF2-40B4-BE49-F238E27FC236}">
              <a16:creationId xmlns:a16="http://schemas.microsoft.com/office/drawing/2014/main" id="{0DA431C0-1682-40BB-86C5-D08959849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3" name="Grafik 12">
          <a:extLst>
            <a:ext uri="{FF2B5EF4-FFF2-40B4-BE49-F238E27FC236}">
              <a16:creationId xmlns:a16="http://schemas.microsoft.com/office/drawing/2014/main" id="{B49BFAD5-9F61-4709-9396-D5FB065AA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" name="Grafik 13">
          <a:extLst>
            <a:ext uri="{FF2B5EF4-FFF2-40B4-BE49-F238E27FC236}">
              <a16:creationId xmlns:a16="http://schemas.microsoft.com/office/drawing/2014/main" id="{6143845F-5274-44BD-999D-C4BA93DAB5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" name="Grafik 14">
          <a:extLst>
            <a:ext uri="{FF2B5EF4-FFF2-40B4-BE49-F238E27FC236}">
              <a16:creationId xmlns:a16="http://schemas.microsoft.com/office/drawing/2014/main" id="{638B944A-C731-4C3B-8EDB-9E48C708A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" name="Grafik 15">
          <a:extLst>
            <a:ext uri="{FF2B5EF4-FFF2-40B4-BE49-F238E27FC236}">
              <a16:creationId xmlns:a16="http://schemas.microsoft.com/office/drawing/2014/main" id="{027014F6-7CB2-488E-9C63-6C52DBF9F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" name="Grafik 16">
          <a:extLst>
            <a:ext uri="{FF2B5EF4-FFF2-40B4-BE49-F238E27FC236}">
              <a16:creationId xmlns:a16="http://schemas.microsoft.com/office/drawing/2014/main" id="{F015CD0E-0F31-4CCA-B198-5FD0793C28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" name="Grafik 17">
          <a:extLst>
            <a:ext uri="{FF2B5EF4-FFF2-40B4-BE49-F238E27FC236}">
              <a16:creationId xmlns:a16="http://schemas.microsoft.com/office/drawing/2014/main" id="{0BE3DA18-4C9E-4369-9EF0-D3D02513C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" name="Grafik 18">
          <a:extLst>
            <a:ext uri="{FF2B5EF4-FFF2-40B4-BE49-F238E27FC236}">
              <a16:creationId xmlns:a16="http://schemas.microsoft.com/office/drawing/2014/main" id="{87F02CC4-42E3-444A-B1D0-3B61D27E3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" name="Grafik 19">
          <a:extLst>
            <a:ext uri="{FF2B5EF4-FFF2-40B4-BE49-F238E27FC236}">
              <a16:creationId xmlns:a16="http://schemas.microsoft.com/office/drawing/2014/main" id="{FE40D390-3317-4523-AAE2-11E213039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1" name="Grafik 20">
          <a:extLst>
            <a:ext uri="{FF2B5EF4-FFF2-40B4-BE49-F238E27FC236}">
              <a16:creationId xmlns:a16="http://schemas.microsoft.com/office/drawing/2014/main" id="{A6D7436E-99CD-4E43-B79D-9E6F0E32AD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2" name="Grafik 21">
          <a:extLst>
            <a:ext uri="{FF2B5EF4-FFF2-40B4-BE49-F238E27FC236}">
              <a16:creationId xmlns:a16="http://schemas.microsoft.com/office/drawing/2014/main" id="{5F010E5A-DA17-4B66-B7EC-AB34871A8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" name="Grafik 22">
          <a:extLst>
            <a:ext uri="{FF2B5EF4-FFF2-40B4-BE49-F238E27FC236}">
              <a16:creationId xmlns:a16="http://schemas.microsoft.com/office/drawing/2014/main" id="{74F47BA0-521B-4950-BB1B-4E8F9A6C5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4" name="Grafik 23">
          <a:extLst>
            <a:ext uri="{FF2B5EF4-FFF2-40B4-BE49-F238E27FC236}">
              <a16:creationId xmlns:a16="http://schemas.microsoft.com/office/drawing/2014/main" id="{292D12DB-1189-4E4A-BAEB-68DD73786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" name="Grafik 24">
          <a:extLst>
            <a:ext uri="{FF2B5EF4-FFF2-40B4-BE49-F238E27FC236}">
              <a16:creationId xmlns:a16="http://schemas.microsoft.com/office/drawing/2014/main" id="{232DC9B7-A41D-41AF-BF4D-4DDF6C0DB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" name="Grafik 25">
          <a:extLst>
            <a:ext uri="{FF2B5EF4-FFF2-40B4-BE49-F238E27FC236}">
              <a16:creationId xmlns:a16="http://schemas.microsoft.com/office/drawing/2014/main" id="{9C27187F-E5FE-416B-97BC-57B5B5F5B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" name="Grafik 26">
          <a:extLst>
            <a:ext uri="{FF2B5EF4-FFF2-40B4-BE49-F238E27FC236}">
              <a16:creationId xmlns:a16="http://schemas.microsoft.com/office/drawing/2014/main" id="{BBA17B2A-73A3-4C6F-BA0D-F701F24582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" name="Grafik 27">
          <a:extLst>
            <a:ext uri="{FF2B5EF4-FFF2-40B4-BE49-F238E27FC236}">
              <a16:creationId xmlns:a16="http://schemas.microsoft.com/office/drawing/2014/main" id="{05376560-ED07-41F9-BB57-56F078460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9" name="Grafik 28">
          <a:extLst>
            <a:ext uri="{FF2B5EF4-FFF2-40B4-BE49-F238E27FC236}">
              <a16:creationId xmlns:a16="http://schemas.microsoft.com/office/drawing/2014/main" id="{CFEB9538-0752-4926-B2E9-A54454778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0" name="Grafik 29">
          <a:extLst>
            <a:ext uri="{FF2B5EF4-FFF2-40B4-BE49-F238E27FC236}">
              <a16:creationId xmlns:a16="http://schemas.microsoft.com/office/drawing/2014/main" id="{39547967-2323-41CB-9B90-F27B9AF59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1" name="Grafik 30">
          <a:extLst>
            <a:ext uri="{FF2B5EF4-FFF2-40B4-BE49-F238E27FC236}">
              <a16:creationId xmlns:a16="http://schemas.microsoft.com/office/drawing/2014/main" id="{EDA6083A-1889-47A2-A178-706751814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" name="Grafik 31">
          <a:extLst>
            <a:ext uri="{FF2B5EF4-FFF2-40B4-BE49-F238E27FC236}">
              <a16:creationId xmlns:a16="http://schemas.microsoft.com/office/drawing/2014/main" id="{45040D4C-B737-4720-ABC4-EC91117D2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" name="Grafik 32">
          <a:extLst>
            <a:ext uri="{FF2B5EF4-FFF2-40B4-BE49-F238E27FC236}">
              <a16:creationId xmlns:a16="http://schemas.microsoft.com/office/drawing/2014/main" id="{F61560F2-D633-4A3F-90CA-3BD696563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" name="Grafik 33">
          <a:extLst>
            <a:ext uri="{FF2B5EF4-FFF2-40B4-BE49-F238E27FC236}">
              <a16:creationId xmlns:a16="http://schemas.microsoft.com/office/drawing/2014/main" id="{F11B2328-1C96-4819-AA6C-82F41FA8A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" name="Grafik 34">
          <a:extLst>
            <a:ext uri="{FF2B5EF4-FFF2-40B4-BE49-F238E27FC236}">
              <a16:creationId xmlns:a16="http://schemas.microsoft.com/office/drawing/2014/main" id="{2E66ABBD-675B-4CB3-85C1-76CF07C8C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6" name="Grafik 35">
          <a:extLst>
            <a:ext uri="{FF2B5EF4-FFF2-40B4-BE49-F238E27FC236}">
              <a16:creationId xmlns:a16="http://schemas.microsoft.com/office/drawing/2014/main" id="{32216D9F-ECC9-42FF-AFDD-1CA711C67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7" name="Grafik 36">
          <a:extLst>
            <a:ext uri="{FF2B5EF4-FFF2-40B4-BE49-F238E27FC236}">
              <a16:creationId xmlns:a16="http://schemas.microsoft.com/office/drawing/2014/main" id="{964952EB-E5DD-4D73-B8C1-34AC77E43F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8" name="Grafik 37">
          <a:extLst>
            <a:ext uri="{FF2B5EF4-FFF2-40B4-BE49-F238E27FC236}">
              <a16:creationId xmlns:a16="http://schemas.microsoft.com/office/drawing/2014/main" id="{56CB5A59-5013-4F54-BE48-B5B800F958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9" name="Grafik 38">
          <a:extLst>
            <a:ext uri="{FF2B5EF4-FFF2-40B4-BE49-F238E27FC236}">
              <a16:creationId xmlns:a16="http://schemas.microsoft.com/office/drawing/2014/main" id="{B381333A-2D6F-435B-9DF9-05AFBA8CC6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0" name="Grafik 39">
          <a:extLst>
            <a:ext uri="{FF2B5EF4-FFF2-40B4-BE49-F238E27FC236}">
              <a16:creationId xmlns:a16="http://schemas.microsoft.com/office/drawing/2014/main" id="{C5ED5995-0D37-4278-894E-4316EE84E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1" name="Grafik 40">
          <a:extLst>
            <a:ext uri="{FF2B5EF4-FFF2-40B4-BE49-F238E27FC236}">
              <a16:creationId xmlns:a16="http://schemas.microsoft.com/office/drawing/2014/main" id="{9D582D81-1D59-41B2-B531-2EAC2DBBD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2" name="Grafik 41">
          <a:extLst>
            <a:ext uri="{FF2B5EF4-FFF2-40B4-BE49-F238E27FC236}">
              <a16:creationId xmlns:a16="http://schemas.microsoft.com/office/drawing/2014/main" id="{F8A6153D-8FC7-42F5-96EA-FB00936A94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3" name="Grafik 42">
          <a:extLst>
            <a:ext uri="{FF2B5EF4-FFF2-40B4-BE49-F238E27FC236}">
              <a16:creationId xmlns:a16="http://schemas.microsoft.com/office/drawing/2014/main" id="{FBDFFCCE-8B07-45B0-A2F8-635F114D0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4" name="Grafik 43">
          <a:extLst>
            <a:ext uri="{FF2B5EF4-FFF2-40B4-BE49-F238E27FC236}">
              <a16:creationId xmlns:a16="http://schemas.microsoft.com/office/drawing/2014/main" id="{0C40F275-66D1-4ABF-9CA5-5B1C319FB8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5" name="Grafik 44">
          <a:extLst>
            <a:ext uri="{FF2B5EF4-FFF2-40B4-BE49-F238E27FC236}">
              <a16:creationId xmlns:a16="http://schemas.microsoft.com/office/drawing/2014/main" id="{C69533E2-2505-4B1F-8EBF-807DA7329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6" name="Grafik 45">
          <a:extLst>
            <a:ext uri="{FF2B5EF4-FFF2-40B4-BE49-F238E27FC236}">
              <a16:creationId xmlns:a16="http://schemas.microsoft.com/office/drawing/2014/main" id="{BA36EB00-E26A-4332-BA31-9B826AD28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7" name="Grafik 46">
          <a:extLst>
            <a:ext uri="{FF2B5EF4-FFF2-40B4-BE49-F238E27FC236}">
              <a16:creationId xmlns:a16="http://schemas.microsoft.com/office/drawing/2014/main" id="{A6339FBE-B27E-4FED-B432-0E84BB9AE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8" name="Grafik 47">
          <a:extLst>
            <a:ext uri="{FF2B5EF4-FFF2-40B4-BE49-F238E27FC236}">
              <a16:creationId xmlns:a16="http://schemas.microsoft.com/office/drawing/2014/main" id="{4C7FC8A8-F5A9-49F3-8A88-E99238FA13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49" name="Grafik 48">
          <a:extLst>
            <a:ext uri="{FF2B5EF4-FFF2-40B4-BE49-F238E27FC236}">
              <a16:creationId xmlns:a16="http://schemas.microsoft.com/office/drawing/2014/main" id="{6A897C3D-5710-4BD3-904E-A376F0F0AC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0" name="Grafik 49">
          <a:extLst>
            <a:ext uri="{FF2B5EF4-FFF2-40B4-BE49-F238E27FC236}">
              <a16:creationId xmlns:a16="http://schemas.microsoft.com/office/drawing/2014/main" id="{095FAB65-0EF5-4F93-BDAE-BC243C67D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1" name="Grafik 50">
          <a:extLst>
            <a:ext uri="{FF2B5EF4-FFF2-40B4-BE49-F238E27FC236}">
              <a16:creationId xmlns:a16="http://schemas.microsoft.com/office/drawing/2014/main" id="{4B2492D8-B3F1-4936-9418-FBC616D54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2" name="Grafik 51">
          <a:extLst>
            <a:ext uri="{FF2B5EF4-FFF2-40B4-BE49-F238E27FC236}">
              <a16:creationId xmlns:a16="http://schemas.microsoft.com/office/drawing/2014/main" id="{FC11AEF0-0350-4D73-B656-BCBF226E4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53" name="Grafik 52">
          <a:extLst>
            <a:ext uri="{FF2B5EF4-FFF2-40B4-BE49-F238E27FC236}">
              <a16:creationId xmlns:a16="http://schemas.microsoft.com/office/drawing/2014/main" id="{76BEFD94-914B-420A-9409-073BEE33C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4" name="Grafik 53">
          <a:extLst>
            <a:ext uri="{FF2B5EF4-FFF2-40B4-BE49-F238E27FC236}">
              <a16:creationId xmlns:a16="http://schemas.microsoft.com/office/drawing/2014/main" id="{74213BF0-DC2D-45B3-8092-7B37BD1E14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5" name="Grafik 54">
          <a:extLst>
            <a:ext uri="{FF2B5EF4-FFF2-40B4-BE49-F238E27FC236}">
              <a16:creationId xmlns:a16="http://schemas.microsoft.com/office/drawing/2014/main" id="{FBE35DC6-3E4C-4C4B-B45C-AD9228F7C1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6" name="Grafik 55">
          <a:extLst>
            <a:ext uri="{FF2B5EF4-FFF2-40B4-BE49-F238E27FC236}">
              <a16:creationId xmlns:a16="http://schemas.microsoft.com/office/drawing/2014/main" id="{0F27B768-C7EB-458C-B3DC-8CEC22D03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7" name="Grafik 56">
          <a:extLst>
            <a:ext uri="{FF2B5EF4-FFF2-40B4-BE49-F238E27FC236}">
              <a16:creationId xmlns:a16="http://schemas.microsoft.com/office/drawing/2014/main" id="{1124C2F2-EE2E-46A0-9F01-FA455F1674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8" name="Grafik 57">
          <a:extLst>
            <a:ext uri="{FF2B5EF4-FFF2-40B4-BE49-F238E27FC236}">
              <a16:creationId xmlns:a16="http://schemas.microsoft.com/office/drawing/2014/main" id="{CEE1A816-7F3A-432E-B845-BE477D856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59" name="Grafik 58">
          <a:extLst>
            <a:ext uri="{FF2B5EF4-FFF2-40B4-BE49-F238E27FC236}">
              <a16:creationId xmlns:a16="http://schemas.microsoft.com/office/drawing/2014/main" id="{012E8CB9-24D1-4077-8DF2-8A17D8952E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0" name="Grafik 59">
          <a:extLst>
            <a:ext uri="{FF2B5EF4-FFF2-40B4-BE49-F238E27FC236}">
              <a16:creationId xmlns:a16="http://schemas.microsoft.com/office/drawing/2014/main" id="{9F2F64E9-2B6B-400C-AB66-2C35194238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1" name="Grafik 60">
          <a:extLst>
            <a:ext uri="{FF2B5EF4-FFF2-40B4-BE49-F238E27FC236}">
              <a16:creationId xmlns:a16="http://schemas.microsoft.com/office/drawing/2014/main" id="{0E1ED813-8133-4894-81E7-0636B0B7AE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2" name="Grafik 61">
          <a:extLst>
            <a:ext uri="{FF2B5EF4-FFF2-40B4-BE49-F238E27FC236}">
              <a16:creationId xmlns:a16="http://schemas.microsoft.com/office/drawing/2014/main" id="{46A0432E-95A6-4392-8766-BEBE242EC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3" name="Grafik 62">
          <a:extLst>
            <a:ext uri="{FF2B5EF4-FFF2-40B4-BE49-F238E27FC236}">
              <a16:creationId xmlns:a16="http://schemas.microsoft.com/office/drawing/2014/main" id="{0F0DF7A5-5623-4357-8462-FA8FFA541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4" name="Grafik 63">
          <a:extLst>
            <a:ext uri="{FF2B5EF4-FFF2-40B4-BE49-F238E27FC236}">
              <a16:creationId xmlns:a16="http://schemas.microsoft.com/office/drawing/2014/main" id="{F35A7E27-8F57-473D-A2BA-E6994F24C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5" name="Grafik 64">
          <a:extLst>
            <a:ext uri="{FF2B5EF4-FFF2-40B4-BE49-F238E27FC236}">
              <a16:creationId xmlns:a16="http://schemas.microsoft.com/office/drawing/2014/main" id="{CC6916A9-6F2A-44A8-9360-77786B55A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6" name="Grafik 65">
          <a:extLst>
            <a:ext uri="{FF2B5EF4-FFF2-40B4-BE49-F238E27FC236}">
              <a16:creationId xmlns:a16="http://schemas.microsoft.com/office/drawing/2014/main" id="{C6D44FE7-A6A2-4BD5-98B4-D2FA718A1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7" name="Grafik 66">
          <a:extLst>
            <a:ext uri="{FF2B5EF4-FFF2-40B4-BE49-F238E27FC236}">
              <a16:creationId xmlns:a16="http://schemas.microsoft.com/office/drawing/2014/main" id="{2590838E-4CA1-4206-A84B-7E816B26B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8" name="Grafik 67">
          <a:extLst>
            <a:ext uri="{FF2B5EF4-FFF2-40B4-BE49-F238E27FC236}">
              <a16:creationId xmlns:a16="http://schemas.microsoft.com/office/drawing/2014/main" id="{A907F61C-741E-427B-80ED-AC1A370CF0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69" name="Grafik 68">
          <a:extLst>
            <a:ext uri="{FF2B5EF4-FFF2-40B4-BE49-F238E27FC236}">
              <a16:creationId xmlns:a16="http://schemas.microsoft.com/office/drawing/2014/main" id="{E552C6D8-7A7A-42C4-9BF1-9A9C0EB33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0" name="Grafik 69">
          <a:extLst>
            <a:ext uri="{FF2B5EF4-FFF2-40B4-BE49-F238E27FC236}">
              <a16:creationId xmlns:a16="http://schemas.microsoft.com/office/drawing/2014/main" id="{A9146751-997C-43D1-AFF9-01DF4043A6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1" name="Grafik 70">
          <a:extLst>
            <a:ext uri="{FF2B5EF4-FFF2-40B4-BE49-F238E27FC236}">
              <a16:creationId xmlns:a16="http://schemas.microsoft.com/office/drawing/2014/main" id="{41881655-A4CA-424B-98CE-B6DD2B12D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2" name="Grafik 71">
          <a:extLst>
            <a:ext uri="{FF2B5EF4-FFF2-40B4-BE49-F238E27FC236}">
              <a16:creationId xmlns:a16="http://schemas.microsoft.com/office/drawing/2014/main" id="{A3A90EA3-0BFD-4E3D-A1AD-84DC7D5FA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3" name="Grafik 72">
          <a:extLst>
            <a:ext uri="{FF2B5EF4-FFF2-40B4-BE49-F238E27FC236}">
              <a16:creationId xmlns:a16="http://schemas.microsoft.com/office/drawing/2014/main" id="{0B8FD86D-4054-4BF0-896F-F36CDC531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4" name="Grafik 73">
          <a:extLst>
            <a:ext uri="{FF2B5EF4-FFF2-40B4-BE49-F238E27FC236}">
              <a16:creationId xmlns:a16="http://schemas.microsoft.com/office/drawing/2014/main" id="{8BE6DF4D-ED6C-4B93-A618-8F86306B5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5" name="Grafik 74">
          <a:extLst>
            <a:ext uri="{FF2B5EF4-FFF2-40B4-BE49-F238E27FC236}">
              <a16:creationId xmlns:a16="http://schemas.microsoft.com/office/drawing/2014/main" id="{92BB7D65-E8BC-4E36-9701-DF291AF78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6" name="Grafik 75">
          <a:extLst>
            <a:ext uri="{FF2B5EF4-FFF2-40B4-BE49-F238E27FC236}">
              <a16:creationId xmlns:a16="http://schemas.microsoft.com/office/drawing/2014/main" id="{F7EA2843-208E-45B2-9A58-242B4ED5D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7" name="Grafik 76">
          <a:extLst>
            <a:ext uri="{FF2B5EF4-FFF2-40B4-BE49-F238E27FC236}">
              <a16:creationId xmlns:a16="http://schemas.microsoft.com/office/drawing/2014/main" id="{B7A22117-6728-4C32-A3FF-6F0CD1D77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8" name="Grafik 77">
          <a:extLst>
            <a:ext uri="{FF2B5EF4-FFF2-40B4-BE49-F238E27FC236}">
              <a16:creationId xmlns:a16="http://schemas.microsoft.com/office/drawing/2014/main" id="{C191CEF7-9BB9-402D-B716-BB892CF1C4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79" name="Grafik 78">
          <a:extLst>
            <a:ext uri="{FF2B5EF4-FFF2-40B4-BE49-F238E27FC236}">
              <a16:creationId xmlns:a16="http://schemas.microsoft.com/office/drawing/2014/main" id="{7E92E9EA-5147-46B0-952C-80A3BE066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0" name="Grafik 79">
          <a:extLst>
            <a:ext uri="{FF2B5EF4-FFF2-40B4-BE49-F238E27FC236}">
              <a16:creationId xmlns:a16="http://schemas.microsoft.com/office/drawing/2014/main" id="{823A1C49-35AA-4995-9227-E6521ADADB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1" name="Grafik 80">
          <a:extLst>
            <a:ext uri="{FF2B5EF4-FFF2-40B4-BE49-F238E27FC236}">
              <a16:creationId xmlns:a16="http://schemas.microsoft.com/office/drawing/2014/main" id="{89F25E49-C6FA-435E-A5CB-222EB0591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2" name="Grafik 81">
          <a:extLst>
            <a:ext uri="{FF2B5EF4-FFF2-40B4-BE49-F238E27FC236}">
              <a16:creationId xmlns:a16="http://schemas.microsoft.com/office/drawing/2014/main" id="{94560C08-5414-4417-99D1-46011179E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3" name="Grafik 82">
          <a:extLst>
            <a:ext uri="{FF2B5EF4-FFF2-40B4-BE49-F238E27FC236}">
              <a16:creationId xmlns:a16="http://schemas.microsoft.com/office/drawing/2014/main" id="{A558B65E-4C31-4579-A3F6-6EC669605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4" name="Grafik 83">
          <a:extLst>
            <a:ext uri="{FF2B5EF4-FFF2-40B4-BE49-F238E27FC236}">
              <a16:creationId xmlns:a16="http://schemas.microsoft.com/office/drawing/2014/main" id="{4B7E9E1E-5F55-4FF5-9C07-CAB76E809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5" name="Grafik 84">
          <a:extLst>
            <a:ext uri="{FF2B5EF4-FFF2-40B4-BE49-F238E27FC236}">
              <a16:creationId xmlns:a16="http://schemas.microsoft.com/office/drawing/2014/main" id="{5A34D7B9-AC88-44C6-9590-20FC298CD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6" name="Grafik 85">
          <a:extLst>
            <a:ext uri="{FF2B5EF4-FFF2-40B4-BE49-F238E27FC236}">
              <a16:creationId xmlns:a16="http://schemas.microsoft.com/office/drawing/2014/main" id="{585AF13E-20DF-4C3B-9F7C-1794745AE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7" name="Grafik 86">
          <a:extLst>
            <a:ext uri="{FF2B5EF4-FFF2-40B4-BE49-F238E27FC236}">
              <a16:creationId xmlns:a16="http://schemas.microsoft.com/office/drawing/2014/main" id="{3C598874-5D27-490A-84BC-7D71DCCF4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8" name="Grafik 87">
          <a:extLst>
            <a:ext uri="{FF2B5EF4-FFF2-40B4-BE49-F238E27FC236}">
              <a16:creationId xmlns:a16="http://schemas.microsoft.com/office/drawing/2014/main" id="{BD1910FB-C988-479F-A675-84B1E1386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89" name="Grafik 88">
          <a:extLst>
            <a:ext uri="{FF2B5EF4-FFF2-40B4-BE49-F238E27FC236}">
              <a16:creationId xmlns:a16="http://schemas.microsoft.com/office/drawing/2014/main" id="{45DF5801-F498-4654-9405-123CA70E8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0" name="Grafik 89">
          <a:extLst>
            <a:ext uri="{FF2B5EF4-FFF2-40B4-BE49-F238E27FC236}">
              <a16:creationId xmlns:a16="http://schemas.microsoft.com/office/drawing/2014/main" id="{2871D91C-0981-454D-92D0-E549218CC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1" name="Grafik 90">
          <a:extLst>
            <a:ext uri="{FF2B5EF4-FFF2-40B4-BE49-F238E27FC236}">
              <a16:creationId xmlns:a16="http://schemas.microsoft.com/office/drawing/2014/main" id="{5796458E-BE4D-45A6-85E4-FA89C124A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2" name="Grafik 91">
          <a:extLst>
            <a:ext uri="{FF2B5EF4-FFF2-40B4-BE49-F238E27FC236}">
              <a16:creationId xmlns:a16="http://schemas.microsoft.com/office/drawing/2014/main" id="{D1BAEC7C-7840-4FEC-AAA0-7255AFDEF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3" name="Grafik 92">
          <a:extLst>
            <a:ext uri="{FF2B5EF4-FFF2-40B4-BE49-F238E27FC236}">
              <a16:creationId xmlns:a16="http://schemas.microsoft.com/office/drawing/2014/main" id="{DF5CC008-6BDC-43E5-A05B-6B28A206D7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4" name="Grafik 93">
          <a:extLst>
            <a:ext uri="{FF2B5EF4-FFF2-40B4-BE49-F238E27FC236}">
              <a16:creationId xmlns:a16="http://schemas.microsoft.com/office/drawing/2014/main" id="{ECDB32C7-3A64-4B2E-956C-61F99092C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5" name="Grafik 94">
          <a:extLst>
            <a:ext uri="{FF2B5EF4-FFF2-40B4-BE49-F238E27FC236}">
              <a16:creationId xmlns:a16="http://schemas.microsoft.com/office/drawing/2014/main" id="{8B78AEE4-08E9-41D6-B1D9-24F78C54FA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6" name="Grafik 95">
          <a:extLst>
            <a:ext uri="{FF2B5EF4-FFF2-40B4-BE49-F238E27FC236}">
              <a16:creationId xmlns:a16="http://schemas.microsoft.com/office/drawing/2014/main" id="{E54501F9-8810-4119-91D2-343277409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97" name="Grafik 96">
          <a:extLst>
            <a:ext uri="{FF2B5EF4-FFF2-40B4-BE49-F238E27FC236}">
              <a16:creationId xmlns:a16="http://schemas.microsoft.com/office/drawing/2014/main" id="{639B23B1-B295-44D7-A9EC-227DA1050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8" name="Grafik 97">
          <a:extLst>
            <a:ext uri="{FF2B5EF4-FFF2-40B4-BE49-F238E27FC236}">
              <a16:creationId xmlns:a16="http://schemas.microsoft.com/office/drawing/2014/main" id="{79EAD336-7F40-4DC4-8B72-5CE00F2CE3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99" name="Grafik 98">
          <a:extLst>
            <a:ext uri="{FF2B5EF4-FFF2-40B4-BE49-F238E27FC236}">
              <a16:creationId xmlns:a16="http://schemas.microsoft.com/office/drawing/2014/main" id="{A3E4BC66-9B96-4F44-9EFB-9F55DE350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0" name="Grafik 99">
          <a:extLst>
            <a:ext uri="{FF2B5EF4-FFF2-40B4-BE49-F238E27FC236}">
              <a16:creationId xmlns:a16="http://schemas.microsoft.com/office/drawing/2014/main" id="{F4C83C28-3A6E-43FC-97EF-A19C5D27F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1" name="Grafik 100">
          <a:extLst>
            <a:ext uri="{FF2B5EF4-FFF2-40B4-BE49-F238E27FC236}">
              <a16:creationId xmlns:a16="http://schemas.microsoft.com/office/drawing/2014/main" id="{8A43ED60-4423-4F49-AA4C-F9CB9E002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2" name="Grafik 101">
          <a:extLst>
            <a:ext uri="{FF2B5EF4-FFF2-40B4-BE49-F238E27FC236}">
              <a16:creationId xmlns:a16="http://schemas.microsoft.com/office/drawing/2014/main" id="{CA6A7795-4B8F-4376-AAFB-022266BB79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3" name="Grafik 102">
          <a:extLst>
            <a:ext uri="{FF2B5EF4-FFF2-40B4-BE49-F238E27FC236}">
              <a16:creationId xmlns:a16="http://schemas.microsoft.com/office/drawing/2014/main" id="{9C53E3D2-062A-45C5-B973-994D5F8C8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4" name="Grafik 103">
          <a:extLst>
            <a:ext uri="{FF2B5EF4-FFF2-40B4-BE49-F238E27FC236}">
              <a16:creationId xmlns:a16="http://schemas.microsoft.com/office/drawing/2014/main" id="{D718D525-61BB-4909-9DAA-8094B492F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5" name="Grafik 104">
          <a:extLst>
            <a:ext uri="{FF2B5EF4-FFF2-40B4-BE49-F238E27FC236}">
              <a16:creationId xmlns:a16="http://schemas.microsoft.com/office/drawing/2014/main" id="{13F1533C-29C2-41EA-9A3E-C09AAF085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6" name="Grafik 105">
          <a:extLst>
            <a:ext uri="{FF2B5EF4-FFF2-40B4-BE49-F238E27FC236}">
              <a16:creationId xmlns:a16="http://schemas.microsoft.com/office/drawing/2014/main" id="{A3AAF62C-1975-4CFC-8B71-CE48F3380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7" name="Grafik 106">
          <a:extLst>
            <a:ext uri="{FF2B5EF4-FFF2-40B4-BE49-F238E27FC236}">
              <a16:creationId xmlns:a16="http://schemas.microsoft.com/office/drawing/2014/main" id="{A78FA419-0A38-4060-9DA7-B735E08A0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8" name="Grafik 107">
          <a:extLst>
            <a:ext uri="{FF2B5EF4-FFF2-40B4-BE49-F238E27FC236}">
              <a16:creationId xmlns:a16="http://schemas.microsoft.com/office/drawing/2014/main" id="{BF4BF48F-0805-4CDB-BBB9-FB28F9528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09" name="Grafik 108">
          <a:extLst>
            <a:ext uri="{FF2B5EF4-FFF2-40B4-BE49-F238E27FC236}">
              <a16:creationId xmlns:a16="http://schemas.microsoft.com/office/drawing/2014/main" id="{FB3BF05C-4A1D-46FF-A2D5-E749BFA7CE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0" name="Grafik 109">
          <a:extLst>
            <a:ext uri="{FF2B5EF4-FFF2-40B4-BE49-F238E27FC236}">
              <a16:creationId xmlns:a16="http://schemas.microsoft.com/office/drawing/2014/main" id="{46F78E00-03B1-420C-931B-A00E1DEBCE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1" name="Grafik 110">
          <a:extLst>
            <a:ext uri="{FF2B5EF4-FFF2-40B4-BE49-F238E27FC236}">
              <a16:creationId xmlns:a16="http://schemas.microsoft.com/office/drawing/2014/main" id="{02E07CBB-7000-442F-A408-E773A2BE5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2" name="Grafik 111">
          <a:extLst>
            <a:ext uri="{FF2B5EF4-FFF2-40B4-BE49-F238E27FC236}">
              <a16:creationId xmlns:a16="http://schemas.microsoft.com/office/drawing/2014/main" id="{202BBCEA-6394-49D0-99A2-66D08C9EF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3" name="Grafik 112">
          <a:extLst>
            <a:ext uri="{FF2B5EF4-FFF2-40B4-BE49-F238E27FC236}">
              <a16:creationId xmlns:a16="http://schemas.microsoft.com/office/drawing/2014/main" id="{767FCE2D-19E7-46AC-B600-E6A39DA96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4" name="Grafik 113">
          <a:extLst>
            <a:ext uri="{FF2B5EF4-FFF2-40B4-BE49-F238E27FC236}">
              <a16:creationId xmlns:a16="http://schemas.microsoft.com/office/drawing/2014/main" id="{FE6FCC8D-740F-454D-AE93-48A91D80E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5" name="Grafik 114">
          <a:extLst>
            <a:ext uri="{FF2B5EF4-FFF2-40B4-BE49-F238E27FC236}">
              <a16:creationId xmlns:a16="http://schemas.microsoft.com/office/drawing/2014/main" id="{B65B26A2-B3C9-4B28-A84C-A62EA350DD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6" name="Grafik 115">
          <a:extLst>
            <a:ext uri="{FF2B5EF4-FFF2-40B4-BE49-F238E27FC236}">
              <a16:creationId xmlns:a16="http://schemas.microsoft.com/office/drawing/2014/main" id="{87182B30-673F-46B6-A4EE-6627295EE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7" name="Grafik 116">
          <a:extLst>
            <a:ext uri="{FF2B5EF4-FFF2-40B4-BE49-F238E27FC236}">
              <a16:creationId xmlns:a16="http://schemas.microsoft.com/office/drawing/2014/main" id="{14DE426A-1DBD-45CB-8B95-3A768B973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8" name="Grafik 117">
          <a:extLst>
            <a:ext uri="{FF2B5EF4-FFF2-40B4-BE49-F238E27FC236}">
              <a16:creationId xmlns:a16="http://schemas.microsoft.com/office/drawing/2014/main" id="{3C77C676-5375-43F0-B59C-D405F8531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19" name="Grafik 118">
          <a:extLst>
            <a:ext uri="{FF2B5EF4-FFF2-40B4-BE49-F238E27FC236}">
              <a16:creationId xmlns:a16="http://schemas.microsoft.com/office/drawing/2014/main" id="{DA05A013-382D-4D39-BFC7-8FBB250D9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0" name="Grafik 119">
          <a:extLst>
            <a:ext uri="{FF2B5EF4-FFF2-40B4-BE49-F238E27FC236}">
              <a16:creationId xmlns:a16="http://schemas.microsoft.com/office/drawing/2014/main" id="{45D7CDCB-666F-42D7-82EB-AFFC695EF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1" name="Grafik 120">
          <a:extLst>
            <a:ext uri="{FF2B5EF4-FFF2-40B4-BE49-F238E27FC236}">
              <a16:creationId xmlns:a16="http://schemas.microsoft.com/office/drawing/2014/main" id="{7F978B2E-C82C-497A-BEFF-A30EFAA71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2" name="Grafik 121">
          <a:extLst>
            <a:ext uri="{FF2B5EF4-FFF2-40B4-BE49-F238E27FC236}">
              <a16:creationId xmlns:a16="http://schemas.microsoft.com/office/drawing/2014/main" id="{620D2075-1880-4144-922D-140218078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3" name="Grafik 122">
          <a:extLst>
            <a:ext uri="{FF2B5EF4-FFF2-40B4-BE49-F238E27FC236}">
              <a16:creationId xmlns:a16="http://schemas.microsoft.com/office/drawing/2014/main" id="{ED084918-048B-4A39-A796-B7019E6AC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4" name="Grafik 123">
          <a:extLst>
            <a:ext uri="{FF2B5EF4-FFF2-40B4-BE49-F238E27FC236}">
              <a16:creationId xmlns:a16="http://schemas.microsoft.com/office/drawing/2014/main" id="{1D8C6A99-D16A-42EB-9AE4-1E3B42309C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5" name="Grafik 124">
          <a:extLst>
            <a:ext uri="{FF2B5EF4-FFF2-40B4-BE49-F238E27FC236}">
              <a16:creationId xmlns:a16="http://schemas.microsoft.com/office/drawing/2014/main" id="{905B237F-B055-45A1-B8A4-7A55E60EB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6" name="Grafik 125">
          <a:extLst>
            <a:ext uri="{FF2B5EF4-FFF2-40B4-BE49-F238E27FC236}">
              <a16:creationId xmlns:a16="http://schemas.microsoft.com/office/drawing/2014/main" id="{159AB9BE-6070-4C6C-91E8-F7566A13AC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27" name="Grafik 126">
          <a:extLst>
            <a:ext uri="{FF2B5EF4-FFF2-40B4-BE49-F238E27FC236}">
              <a16:creationId xmlns:a16="http://schemas.microsoft.com/office/drawing/2014/main" id="{3C00FD40-EB19-4F30-940E-D35F5907D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28" name="Grafik 127">
          <a:extLst>
            <a:ext uri="{FF2B5EF4-FFF2-40B4-BE49-F238E27FC236}">
              <a16:creationId xmlns:a16="http://schemas.microsoft.com/office/drawing/2014/main" id="{4AF0FAAD-125F-4928-B3DF-73552C2FC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29" name="Grafik 128">
          <a:extLst>
            <a:ext uri="{FF2B5EF4-FFF2-40B4-BE49-F238E27FC236}">
              <a16:creationId xmlns:a16="http://schemas.microsoft.com/office/drawing/2014/main" id="{80C1A13B-ED1F-4C7B-8D98-CDF4AA378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30" name="Grafik 129">
          <a:extLst>
            <a:ext uri="{FF2B5EF4-FFF2-40B4-BE49-F238E27FC236}">
              <a16:creationId xmlns:a16="http://schemas.microsoft.com/office/drawing/2014/main" id="{029919EA-E162-43EA-9E45-A44B770A6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31" name="Grafik 130">
          <a:extLst>
            <a:ext uri="{FF2B5EF4-FFF2-40B4-BE49-F238E27FC236}">
              <a16:creationId xmlns:a16="http://schemas.microsoft.com/office/drawing/2014/main" id="{4A18D45C-85FF-4C18-AA92-A0AA4D495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32" name="Grafik 131">
          <a:extLst>
            <a:ext uri="{FF2B5EF4-FFF2-40B4-BE49-F238E27FC236}">
              <a16:creationId xmlns:a16="http://schemas.microsoft.com/office/drawing/2014/main" id="{F3401292-3157-4730-AF84-032D83EEA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133" name="Grafik 132">
          <a:extLst>
            <a:ext uri="{FF2B5EF4-FFF2-40B4-BE49-F238E27FC236}">
              <a16:creationId xmlns:a16="http://schemas.microsoft.com/office/drawing/2014/main" id="{6E56BEA1-840C-4772-A015-52246F545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4" name="Grafik 133">
          <a:extLst>
            <a:ext uri="{FF2B5EF4-FFF2-40B4-BE49-F238E27FC236}">
              <a16:creationId xmlns:a16="http://schemas.microsoft.com/office/drawing/2014/main" id="{AC44CCC3-72B5-4492-A52E-7C4858C4C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5" name="Grafik 134">
          <a:extLst>
            <a:ext uri="{FF2B5EF4-FFF2-40B4-BE49-F238E27FC236}">
              <a16:creationId xmlns:a16="http://schemas.microsoft.com/office/drawing/2014/main" id="{7AF9247E-CFF2-481D-866E-0679217AD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6" name="Grafik 135">
          <a:extLst>
            <a:ext uri="{FF2B5EF4-FFF2-40B4-BE49-F238E27FC236}">
              <a16:creationId xmlns:a16="http://schemas.microsoft.com/office/drawing/2014/main" id="{49BE1823-9354-491C-ACB0-F84727C4F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7" name="Grafik 136">
          <a:extLst>
            <a:ext uri="{FF2B5EF4-FFF2-40B4-BE49-F238E27FC236}">
              <a16:creationId xmlns:a16="http://schemas.microsoft.com/office/drawing/2014/main" id="{C5BF6CC3-3C04-490E-AFEE-9193A4D2FE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8" name="Grafik 137">
          <a:extLst>
            <a:ext uri="{FF2B5EF4-FFF2-40B4-BE49-F238E27FC236}">
              <a16:creationId xmlns:a16="http://schemas.microsoft.com/office/drawing/2014/main" id="{C3F18B06-646D-4A15-BB28-2D5CABA1B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39" name="Grafik 138">
          <a:extLst>
            <a:ext uri="{FF2B5EF4-FFF2-40B4-BE49-F238E27FC236}">
              <a16:creationId xmlns:a16="http://schemas.microsoft.com/office/drawing/2014/main" id="{9430CFC1-15FE-4AA1-A1FD-631DBED367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0" name="Grafik 139">
          <a:extLst>
            <a:ext uri="{FF2B5EF4-FFF2-40B4-BE49-F238E27FC236}">
              <a16:creationId xmlns:a16="http://schemas.microsoft.com/office/drawing/2014/main" id="{12C211AB-FFAC-45FD-9BE7-6256A571A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1" name="Grafik 140">
          <a:extLst>
            <a:ext uri="{FF2B5EF4-FFF2-40B4-BE49-F238E27FC236}">
              <a16:creationId xmlns:a16="http://schemas.microsoft.com/office/drawing/2014/main" id="{7097EDCC-9DE1-451C-A34D-26DDE5B04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2" name="Grafik 141">
          <a:extLst>
            <a:ext uri="{FF2B5EF4-FFF2-40B4-BE49-F238E27FC236}">
              <a16:creationId xmlns:a16="http://schemas.microsoft.com/office/drawing/2014/main" id="{3409B06B-CE15-414F-B8E5-E4966F2C6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3" name="Grafik 142">
          <a:extLst>
            <a:ext uri="{FF2B5EF4-FFF2-40B4-BE49-F238E27FC236}">
              <a16:creationId xmlns:a16="http://schemas.microsoft.com/office/drawing/2014/main" id="{A8B77935-3625-403B-84B8-A79F74F20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4" name="Grafik 143">
          <a:extLst>
            <a:ext uri="{FF2B5EF4-FFF2-40B4-BE49-F238E27FC236}">
              <a16:creationId xmlns:a16="http://schemas.microsoft.com/office/drawing/2014/main" id="{F7E8195A-F03C-427B-AD52-39BB86077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145" name="Grafik 144">
          <a:extLst>
            <a:ext uri="{FF2B5EF4-FFF2-40B4-BE49-F238E27FC236}">
              <a16:creationId xmlns:a16="http://schemas.microsoft.com/office/drawing/2014/main" id="{ED4D7B2C-9F70-475D-B559-94C10277A1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6" name="Grafik 145">
          <a:extLst>
            <a:ext uri="{FF2B5EF4-FFF2-40B4-BE49-F238E27FC236}">
              <a16:creationId xmlns:a16="http://schemas.microsoft.com/office/drawing/2014/main" id="{B366E408-1A6C-4144-B854-97B34A5B4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7" name="Grafik 146">
          <a:extLst>
            <a:ext uri="{FF2B5EF4-FFF2-40B4-BE49-F238E27FC236}">
              <a16:creationId xmlns:a16="http://schemas.microsoft.com/office/drawing/2014/main" id="{FB187F0B-9207-418E-B844-C5DFB0DD7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8" name="Grafik 147">
          <a:extLst>
            <a:ext uri="{FF2B5EF4-FFF2-40B4-BE49-F238E27FC236}">
              <a16:creationId xmlns:a16="http://schemas.microsoft.com/office/drawing/2014/main" id="{9656CE50-692A-40C6-887A-AC29624C5D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49" name="Grafik 148">
          <a:extLst>
            <a:ext uri="{FF2B5EF4-FFF2-40B4-BE49-F238E27FC236}">
              <a16:creationId xmlns:a16="http://schemas.microsoft.com/office/drawing/2014/main" id="{9B812272-698C-408D-AFC3-F1AD85BA62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0" name="Grafik 149">
          <a:extLst>
            <a:ext uri="{FF2B5EF4-FFF2-40B4-BE49-F238E27FC236}">
              <a16:creationId xmlns:a16="http://schemas.microsoft.com/office/drawing/2014/main" id="{59316DA4-BBB9-4FDF-A619-FC6ED6CF3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1" name="Grafik 150">
          <a:extLst>
            <a:ext uri="{FF2B5EF4-FFF2-40B4-BE49-F238E27FC236}">
              <a16:creationId xmlns:a16="http://schemas.microsoft.com/office/drawing/2014/main" id="{4818C17B-C12F-47CD-AA8F-06D03E4E39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2" name="Grafik 151">
          <a:extLst>
            <a:ext uri="{FF2B5EF4-FFF2-40B4-BE49-F238E27FC236}">
              <a16:creationId xmlns:a16="http://schemas.microsoft.com/office/drawing/2014/main" id="{263649F6-492D-4C80-9F5D-A9BD9B856F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3" name="Grafik 152">
          <a:extLst>
            <a:ext uri="{FF2B5EF4-FFF2-40B4-BE49-F238E27FC236}">
              <a16:creationId xmlns:a16="http://schemas.microsoft.com/office/drawing/2014/main" id="{9D4FDBB4-CCA3-4618-9966-CCB2B149B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4" name="Grafik 153">
          <a:extLst>
            <a:ext uri="{FF2B5EF4-FFF2-40B4-BE49-F238E27FC236}">
              <a16:creationId xmlns:a16="http://schemas.microsoft.com/office/drawing/2014/main" id="{DD900353-0300-47EE-8DA3-A7D35C8654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5" name="Grafik 154">
          <a:extLst>
            <a:ext uri="{FF2B5EF4-FFF2-40B4-BE49-F238E27FC236}">
              <a16:creationId xmlns:a16="http://schemas.microsoft.com/office/drawing/2014/main" id="{1F521C1C-ADC2-45EB-8498-631DE88C76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6" name="Grafik 155">
          <a:extLst>
            <a:ext uri="{FF2B5EF4-FFF2-40B4-BE49-F238E27FC236}">
              <a16:creationId xmlns:a16="http://schemas.microsoft.com/office/drawing/2014/main" id="{1DF15ED9-7FDF-4E45-A3A4-5FD765C76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7" name="Grafik 156">
          <a:extLst>
            <a:ext uri="{FF2B5EF4-FFF2-40B4-BE49-F238E27FC236}">
              <a16:creationId xmlns:a16="http://schemas.microsoft.com/office/drawing/2014/main" id="{6BFF5A83-A032-4DDC-A496-7C8D6057A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8" name="Grafik 157">
          <a:extLst>
            <a:ext uri="{FF2B5EF4-FFF2-40B4-BE49-F238E27FC236}">
              <a16:creationId xmlns:a16="http://schemas.microsoft.com/office/drawing/2014/main" id="{3EA922D3-F6CB-401F-8AA5-FCB5948E6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59" name="Grafik 158">
          <a:extLst>
            <a:ext uri="{FF2B5EF4-FFF2-40B4-BE49-F238E27FC236}">
              <a16:creationId xmlns:a16="http://schemas.microsoft.com/office/drawing/2014/main" id="{8236314C-0CC5-4086-AB4A-BC9FA09A2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0" name="Grafik 159">
          <a:extLst>
            <a:ext uri="{FF2B5EF4-FFF2-40B4-BE49-F238E27FC236}">
              <a16:creationId xmlns:a16="http://schemas.microsoft.com/office/drawing/2014/main" id="{6C2D2E28-2334-49ED-8CA4-327496D7D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1" name="Grafik 160">
          <a:extLst>
            <a:ext uri="{FF2B5EF4-FFF2-40B4-BE49-F238E27FC236}">
              <a16:creationId xmlns:a16="http://schemas.microsoft.com/office/drawing/2014/main" id="{C431966C-87FD-4641-B9B2-08A32F99E4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2" name="Grafik 161">
          <a:extLst>
            <a:ext uri="{FF2B5EF4-FFF2-40B4-BE49-F238E27FC236}">
              <a16:creationId xmlns:a16="http://schemas.microsoft.com/office/drawing/2014/main" id="{EB290B7D-A495-4C84-B0D3-C64D2A414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3" name="Grafik 162">
          <a:extLst>
            <a:ext uri="{FF2B5EF4-FFF2-40B4-BE49-F238E27FC236}">
              <a16:creationId xmlns:a16="http://schemas.microsoft.com/office/drawing/2014/main" id="{6A66E694-CEE6-47A0-803C-F7AC3EF87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4" name="Grafik 163">
          <a:extLst>
            <a:ext uri="{FF2B5EF4-FFF2-40B4-BE49-F238E27FC236}">
              <a16:creationId xmlns:a16="http://schemas.microsoft.com/office/drawing/2014/main" id="{7625E8EC-E0F5-4FB5-BFCD-755D8E08D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5" name="Grafik 164">
          <a:extLst>
            <a:ext uri="{FF2B5EF4-FFF2-40B4-BE49-F238E27FC236}">
              <a16:creationId xmlns:a16="http://schemas.microsoft.com/office/drawing/2014/main" id="{4850AB8A-D44B-4627-965B-7285C683A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6" name="Grafik 165">
          <a:extLst>
            <a:ext uri="{FF2B5EF4-FFF2-40B4-BE49-F238E27FC236}">
              <a16:creationId xmlns:a16="http://schemas.microsoft.com/office/drawing/2014/main" id="{E29771D1-DFAB-4B64-AFE2-343B6EA40A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7" name="Grafik 166">
          <a:extLst>
            <a:ext uri="{FF2B5EF4-FFF2-40B4-BE49-F238E27FC236}">
              <a16:creationId xmlns:a16="http://schemas.microsoft.com/office/drawing/2014/main" id="{876F0FAE-999D-4C1F-BDF6-8E3064096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68" name="Grafik 167">
          <a:extLst>
            <a:ext uri="{FF2B5EF4-FFF2-40B4-BE49-F238E27FC236}">
              <a16:creationId xmlns:a16="http://schemas.microsoft.com/office/drawing/2014/main" id="{FE2B91F1-A9C0-49C6-95D3-8B66BBA56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69" name="Grafik 168">
          <a:extLst>
            <a:ext uri="{FF2B5EF4-FFF2-40B4-BE49-F238E27FC236}">
              <a16:creationId xmlns:a16="http://schemas.microsoft.com/office/drawing/2014/main" id="{493E3146-71A1-41A4-8E5A-673632ACC6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0" name="Grafik 169">
          <a:extLst>
            <a:ext uri="{FF2B5EF4-FFF2-40B4-BE49-F238E27FC236}">
              <a16:creationId xmlns:a16="http://schemas.microsoft.com/office/drawing/2014/main" id="{811C7CA9-5BDE-436F-8511-6A95E3F93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1" name="Grafik 170">
          <a:extLst>
            <a:ext uri="{FF2B5EF4-FFF2-40B4-BE49-F238E27FC236}">
              <a16:creationId xmlns:a16="http://schemas.microsoft.com/office/drawing/2014/main" id="{812385E5-AF87-432E-B938-9E9CF879F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2" name="Grafik 171">
          <a:extLst>
            <a:ext uri="{FF2B5EF4-FFF2-40B4-BE49-F238E27FC236}">
              <a16:creationId xmlns:a16="http://schemas.microsoft.com/office/drawing/2014/main" id="{575D6CB4-FC5E-4104-A2B9-4481EDD10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3" name="Grafik 172">
          <a:extLst>
            <a:ext uri="{FF2B5EF4-FFF2-40B4-BE49-F238E27FC236}">
              <a16:creationId xmlns:a16="http://schemas.microsoft.com/office/drawing/2014/main" id="{7A038180-5BEF-4FB9-B00E-E52C9AE7A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4" name="Grafik 173">
          <a:extLst>
            <a:ext uri="{FF2B5EF4-FFF2-40B4-BE49-F238E27FC236}">
              <a16:creationId xmlns:a16="http://schemas.microsoft.com/office/drawing/2014/main" id="{9AB3A15B-32E4-40A4-A473-DCFDE13DD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5" name="Grafik 174">
          <a:extLst>
            <a:ext uri="{FF2B5EF4-FFF2-40B4-BE49-F238E27FC236}">
              <a16:creationId xmlns:a16="http://schemas.microsoft.com/office/drawing/2014/main" id="{ED4A5A78-21E1-49DE-9F2B-C69CC9F5A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6" name="Grafik 175">
          <a:extLst>
            <a:ext uri="{FF2B5EF4-FFF2-40B4-BE49-F238E27FC236}">
              <a16:creationId xmlns:a16="http://schemas.microsoft.com/office/drawing/2014/main" id="{01ABF74E-C0A5-45F7-BBD4-AA665D0AAB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7" name="Grafik 176">
          <a:extLst>
            <a:ext uri="{FF2B5EF4-FFF2-40B4-BE49-F238E27FC236}">
              <a16:creationId xmlns:a16="http://schemas.microsoft.com/office/drawing/2014/main" id="{67342923-345A-426F-8C96-18AC1CA39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8" name="Grafik 177">
          <a:extLst>
            <a:ext uri="{FF2B5EF4-FFF2-40B4-BE49-F238E27FC236}">
              <a16:creationId xmlns:a16="http://schemas.microsoft.com/office/drawing/2014/main" id="{C5350F8A-755F-431C-A6E4-A3C551C03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79" name="Grafik 178">
          <a:extLst>
            <a:ext uri="{FF2B5EF4-FFF2-40B4-BE49-F238E27FC236}">
              <a16:creationId xmlns:a16="http://schemas.microsoft.com/office/drawing/2014/main" id="{3FE3ACD5-33B9-4291-96CC-723D125C1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0" name="Grafik 179">
          <a:extLst>
            <a:ext uri="{FF2B5EF4-FFF2-40B4-BE49-F238E27FC236}">
              <a16:creationId xmlns:a16="http://schemas.microsoft.com/office/drawing/2014/main" id="{A7BBD257-46AB-4945-90E2-5587DE826C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1" name="Grafik 180">
          <a:extLst>
            <a:ext uri="{FF2B5EF4-FFF2-40B4-BE49-F238E27FC236}">
              <a16:creationId xmlns:a16="http://schemas.microsoft.com/office/drawing/2014/main" id="{32902C7E-BFBC-493D-B929-D974B6F208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2" name="Grafik 181">
          <a:extLst>
            <a:ext uri="{FF2B5EF4-FFF2-40B4-BE49-F238E27FC236}">
              <a16:creationId xmlns:a16="http://schemas.microsoft.com/office/drawing/2014/main" id="{F0A370E0-5FE9-469D-A589-E5401530F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3" name="Grafik 182">
          <a:extLst>
            <a:ext uri="{FF2B5EF4-FFF2-40B4-BE49-F238E27FC236}">
              <a16:creationId xmlns:a16="http://schemas.microsoft.com/office/drawing/2014/main" id="{8044EAC3-61E4-4E10-A95F-90D846191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4" name="Grafik 183">
          <a:extLst>
            <a:ext uri="{FF2B5EF4-FFF2-40B4-BE49-F238E27FC236}">
              <a16:creationId xmlns:a16="http://schemas.microsoft.com/office/drawing/2014/main" id="{E45D8DF3-6CA0-4912-955C-28C1E8634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5" name="Grafik 184">
          <a:extLst>
            <a:ext uri="{FF2B5EF4-FFF2-40B4-BE49-F238E27FC236}">
              <a16:creationId xmlns:a16="http://schemas.microsoft.com/office/drawing/2014/main" id="{72F50047-1B95-48A1-86FC-2CAD636AF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6" name="Grafik 185">
          <a:extLst>
            <a:ext uri="{FF2B5EF4-FFF2-40B4-BE49-F238E27FC236}">
              <a16:creationId xmlns:a16="http://schemas.microsoft.com/office/drawing/2014/main" id="{C875B6EE-5593-46E8-A743-EC76FF9B7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7" name="Grafik 186">
          <a:extLst>
            <a:ext uri="{FF2B5EF4-FFF2-40B4-BE49-F238E27FC236}">
              <a16:creationId xmlns:a16="http://schemas.microsoft.com/office/drawing/2014/main" id="{5D7E5DB9-6276-40D5-B5F4-8A130ECF7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8" name="Grafik 187">
          <a:extLst>
            <a:ext uri="{FF2B5EF4-FFF2-40B4-BE49-F238E27FC236}">
              <a16:creationId xmlns:a16="http://schemas.microsoft.com/office/drawing/2014/main" id="{345CC2DA-4D47-4287-8A9B-01195532A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89" name="Grafik 188">
          <a:extLst>
            <a:ext uri="{FF2B5EF4-FFF2-40B4-BE49-F238E27FC236}">
              <a16:creationId xmlns:a16="http://schemas.microsoft.com/office/drawing/2014/main" id="{AF7D379D-5E45-486F-9309-BCA963DF8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0" name="Grafik 189">
          <a:extLst>
            <a:ext uri="{FF2B5EF4-FFF2-40B4-BE49-F238E27FC236}">
              <a16:creationId xmlns:a16="http://schemas.microsoft.com/office/drawing/2014/main" id="{E01E94DE-7C21-4B0E-B9EC-4B2D52610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1" name="Grafik 190">
          <a:extLst>
            <a:ext uri="{FF2B5EF4-FFF2-40B4-BE49-F238E27FC236}">
              <a16:creationId xmlns:a16="http://schemas.microsoft.com/office/drawing/2014/main" id="{FCD9BF3F-D85D-4F38-81FC-BDB4AE7D3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2" name="Grafik 191">
          <a:extLst>
            <a:ext uri="{FF2B5EF4-FFF2-40B4-BE49-F238E27FC236}">
              <a16:creationId xmlns:a16="http://schemas.microsoft.com/office/drawing/2014/main" id="{40479340-D868-4491-B666-9310C7280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3" name="Grafik 192">
          <a:extLst>
            <a:ext uri="{FF2B5EF4-FFF2-40B4-BE49-F238E27FC236}">
              <a16:creationId xmlns:a16="http://schemas.microsoft.com/office/drawing/2014/main" id="{386F49A7-E08D-43C8-A95B-3E37CB300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4" name="Grafik 193">
          <a:extLst>
            <a:ext uri="{FF2B5EF4-FFF2-40B4-BE49-F238E27FC236}">
              <a16:creationId xmlns:a16="http://schemas.microsoft.com/office/drawing/2014/main" id="{B55DED4D-70FB-4BB2-A693-5EE2908615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5" name="Grafik 194">
          <a:extLst>
            <a:ext uri="{FF2B5EF4-FFF2-40B4-BE49-F238E27FC236}">
              <a16:creationId xmlns:a16="http://schemas.microsoft.com/office/drawing/2014/main" id="{C3FB9DF1-C65F-4C4E-99BE-DD0BD774E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6" name="Grafik 195">
          <a:extLst>
            <a:ext uri="{FF2B5EF4-FFF2-40B4-BE49-F238E27FC236}">
              <a16:creationId xmlns:a16="http://schemas.microsoft.com/office/drawing/2014/main" id="{66274694-CEE3-42A9-8FDD-480280A585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197" name="Grafik 196">
          <a:extLst>
            <a:ext uri="{FF2B5EF4-FFF2-40B4-BE49-F238E27FC236}">
              <a16:creationId xmlns:a16="http://schemas.microsoft.com/office/drawing/2014/main" id="{E56A7698-9EEE-45A3-B4A7-BFC859D62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8" name="Grafik 197">
          <a:extLst>
            <a:ext uri="{FF2B5EF4-FFF2-40B4-BE49-F238E27FC236}">
              <a16:creationId xmlns:a16="http://schemas.microsoft.com/office/drawing/2014/main" id="{07C875F6-EDD7-4A39-9255-3A82661EB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199" name="Grafik 198">
          <a:extLst>
            <a:ext uri="{FF2B5EF4-FFF2-40B4-BE49-F238E27FC236}">
              <a16:creationId xmlns:a16="http://schemas.microsoft.com/office/drawing/2014/main" id="{7FA4A84A-F93D-4D1A-B913-2FE262EE1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0" name="Grafik 199">
          <a:extLst>
            <a:ext uri="{FF2B5EF4-FFF2-40B4-BE49-F238E27FC236}">
              <a16:creationId xmlns:a16="http://schemas.microsoft.com/office/drawing/2014/main" id="{2F47544A-0CFE-4586-8842-FB9673D62D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1" name="Grafik 200">
          <a:extLst>
            <a:ext uri="{FF2B5EF4-FFF2-40B4-BE49-F238E27FC236}">
              <a16:creationId xmlns:a16="http://schemas.microsoft.com/office/drawing/2014/main" id="{2912B857-F447-4781-953F-1DAB8945B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2" name="Grafik 201">
          <a:extLst>
            <a:ext uri="{FF2B5EF4-FFF2-40B4-BE49-F238E27FC236}">
              <a16:creationId xmlns:a16="http://schemas.microsoft.com/office/drawing/2014/main" id="{47DDA1D5-37E2-4D36-BE6A-BD328AFC2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03" name="Grafik 202">
          <a:extLst>
            <a:ext uri="{FF2B5EF4-FFF2-40B4-BE49-F238E27FC236}">
              <a16:creationId xmlns:a16="http://schemas.microsoft.com/office/drawing/2014/main" id="{7F39CB68-3E08-4AC5-A606-07C587B885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4" name="Grafik 203">
          <a:extLst>
            <a:ext uri="{FF2B5EF4-FFF2-40B4-BE49-F238E27FC236}">
              <a16:creationId xmlns:a16="http://schemas.microsoft.com/office/drawing/2014/main" id="{4AE4EEAC-7EB9-4FB6-9AA0-85A71F0C5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5" name="Grafik 204">
          <a:extLst>
            <a:ext uri="{FF2B5EF4-FFF2-40B4-BE49-F238E27FC236}">
              <a16:creationId xmlns:a16="http://schemas.microsoft.com/office/drawing/2014/main" id="{A367E9CA-6ADA-486A-BDEC-B0C79D25C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6" name="Grafik 205">
          <a:extLst>
            <a:ext uri="{FF2B5EF4-FFF2-40B4-BE49-F238E27FC236}">
              <a16:creationId xmlns:a16="http://schemas.microsoft.com/office/drawing/2014/main" id="{7E457AD4-5DF3-44A6-9E17-945092540A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7" name="Grafik 206">
          <a:extLst>
            <a:ext uri="{FF2B5EF4-FFF2-40B4-BE49-F238E27FC236}">
              <a16:creationId xmlns:a16="http://schemas.microsoft.com/office/drawing/2014/main" id="{D0B0ED04-6964-40DE-9B6C-54BD5AE30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8" name="Grafik 207">
          <a:extLst>
            <a:ext uri="{FF2B5EF4-FFF2-40B4-BE49-F238E27FC236}">
              <a16:creationId xmlns:a16="http://schemas.microsoft.com/office/drawing/2014/main" id="{AF493206-5C2A-4844-83EE-E7855D3E2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09" name="Grafik 208">
          <a:extLst>
            <a:ext uri="{FF2B5EF4-FFF2-40B4-BE49-F238E27FC236}">
              <a16:creationId xmlns:a16="http://schemas.microsoft.com/office/drawing/2014/main" id="{261A291E-3B4F-487B-BD90-375A356B0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0" name="Grafik 209">
          <a:extLst>
            <a:ext uri="{FF2B5EF4-FFF2-40B4-BE49-F238E27FC236}">
              <a16:creationId xmlns:a16="http://schemas.microsoft.com/office/drawing/2014/main" id="{30C5971D-14C3-4B71-AF09-D8DD00329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1" name="Grafik 210">
          <a:extLst>
            <a:ext uri="{FF2B5EF4-FFF2-40B4-BE49-F238E27FC236}">
              <a16:creationId xmlns:a16="http://schemas.microsoft.com/office/drawing/2014/main" id="{D4B80E51-AE1B-40D6-BC01-ED1E3816E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2" name="Grafik 211">
          <a:extLst>
            <a:ext uri="{FF2B5EF4-FFF2-40B4-BE49-F238E27FC236}">
              <a16:creationId xmlns:a16="http://schemas.microsoft.com/office/drawing/2014/main" id="{503A3E05-DE66-4DE8-9DA3-3D129FBC02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3" name="Grafik 212">
          <a:extLst>
            <a:ext uri="{FF2B5EF4-FFF2-40B4-BE49-F238E27FC236}">
              <a16:creationId xmlns:a16="http://schemas.microsoft.com/office/drawing/2014/main" id="{03A76F1A-4FFA-4F48-BEF8-E73FD7562E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4" name="Grafik 213">
          <a:extLst>
            <a:ext uri="{FF2B5EF4-FFF2-40B4-BE49-F238E27FC236}">
              <a16:creationId xmlns:a16="http://schemas.microsoft.com/office/drawing/2014/main" id="{21C54EA4-667B-4EA9-A3C7-A63674A9B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5" name="Grafik 214">
          <a:extLst>
            <a:ext uri="{FF2B5EF4-FFF2-40B4-BE49-F238E27FC236}">
              <a16:creationId xmlns:a16="http://schemas.microsoft.com/office/drawing/2014/main" id="{865E6212-A60F-4689-ADEF-EDE85E4BE6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6" name="Grafik 215">
          <a:extLst>
            <a:ext uri="{FF2B5EF4-FFF2-40B4-BE49-F238E27FC236}">
              <a16:creationId xmlns:a16="http://schemas.microsoft.com/office/drawing/2014/main" id="{732524C3-49C9-4ECC-B38B-7A0152781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7" name="Grafik 216">
          <a:extLst>
            <a:ext uri="{FF2B5EF4-FFF2-40B4-BE49-F238E27FC236}">
              <a16:creationId xmlns:a16="http://schemas.microsoft.com/office/drawing/2014/main" id="{5CCF4B71-FD88-4FFA-A392-DDBE3B5C0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8" name="Grafik 217">
          <a:extLst>
            <a:ext uri="{FF2B5EF4-FFF2-40B4-BE49-F238E27FC236}">
              <a16:creationId xmlns:a16="http://schemas.microsoft.com/office/drawing/2014/main" id="{4D0F8E44-0305-4CAA-85DC-9A751B7E7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19" name="Grafik 218">
          <a:extLst>
            <a:ext uri="{FF2B5EF4-FFF2-40B4-BE49-F238E27FC236}">
              <a16:creationId xmlns:a16="http://schemas.microsoft.com/office/drawing/2014/main" id="{326EF2F5-05E0-49B0-84F3-C4C7518AA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0" name="Grafik 219">
          <a:extLst>
            <a:ext uri="{FF2B5EF4-FFF2-40B4-BE49-F238E27FC236}">
              <a16:creationId xmlns:a16="http://schemas.microsoft.com/office/drawing/2014/main" id="{3AB3F723-BFE8-43CC-9773-08A88AB32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1" name="Grafik 220">
          <a:extLst>
            <a:ext uri="{FF2B5EF4-FFF2-40B4-BE49-F238E27FC236}">
              <a16:creationId xmlns:a16="http://schemas.microsoft.com/office/drawing/2014/main" id="{68611274-5C43-4512-BB7F-712DAB0B1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2" name="Grafik 221">
          <a:extLst>
            <a:ext uri="{FF2B5EF4-FFF2-40B4-BE49-F238E27FC236}">
              <a16:creationId xmlns:a16="http://schemas.microsoft.com/office/drawing/2014/main" id="{1CEBA71D-01FA-4697-A2C0-610EC484F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3" name="Grafik 222">
          <a:extLst>
            <a:ext uri="{FF2B5EF4-FFF2-40B4-BE49-F238E27FC236}">
              <a16:creationId xmlns:a16="http://schemas.microsoft.com/office/drawing/2014/main" id="{114D6729-C49B-49E3-B78C-BC5F8170D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4" name="Grafik 223">
          <a:extLst>
            <a:ext uri="{FF2B5EF4-FFF2-40B4-BE49-F238E27FC236}">
              <a16:creationId xmlns:a16="http://schemas.microsoft.com/office/drawing/2014/main" id="{FA9D80E8-00DB-48C1-8E60-7591A1964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5" name="Grafik 224">
          <a:extLst>
            <a:ext uri="{FF2B5EF4-FFF2-40B4-BE49-F238E27FC236}">
              <a16:creationId xmlns:a16="http://schemas.microsoft.com/office/drawing/2014/main" id="{800FB5AE-F9A0-4533-A95B-06166E0757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6" name="Grafik 225">
          <a:extLst>
            <a:ext uri="{FF2B5EF4-FFF2-40B4-BE49-F238E27FC236}">
              <a16:creationId xmlns:a16="http://schemas.microsoft.com/office/drawing/2014/main" id="{D8AF4E0C-9A82-4945-BF8C-E53131F3F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7" name="Grafik 226">
          <a:extLst>
            <a:ext uri="{FF2B5EF4-FFF2-40B4-BE49-F238E27FC236}">
              <a16:creationId xmlns:a16="http://schemas.microsoft.com/office/drawing/2014/main" id="{99B49995-6038-4605-AB61-BC676C0FE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8" name="Grafik 227">
          <a:extLst>
            <a:ext uri="{FF2B5EF4-FFF2-40B4-BE49-F238E27FC236}">
              <a16:creationId xmlns:a16="http://schemas.microsoft.com/office/drawing/2014/main" id="{65F96AA0-7121-405E-9768-9202D8E46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29" name="Grafik 228">
          <a:extLst>
            <a:ext uri="{FF2B5EF4-FFF2-40B4-BE49-F238E27FC236}">
              <a16:creationId xmlns:a16="http://schemas.microsoft.com/office/drawing/2014/main" id="{3DFF3DBB-47A5-4321-874B-171681E87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0" name="Grafik 229">
          <a:extLst>
            <a:ext uri="{FF2B5EF4-FFF2-40B4-BE49-F238E27FC236}">
              <a16:creationId xmlns:a16="http://schemas.microsoft.com/office/drawing/2014/main" id="{D1D9A42A-B0B5-42BF-AD78-13A306A9F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1" name="Grafik 230">
          <a:extLst>
            <a:ext uri="{FF2B5EF4-FFF2-40B4-BE49-F238E27FC236}">
              <a16:creationId xmlns:a16="http://schemas.microsoft.com/office/drawing/2014/main" id="{6CAFB019-2FBE-4596-B7DA-901E2F07D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2" name="Grafik 231">
          <a:extLst>
            <a:ext uri="{FF2B5EF4-FFF2-40B4-BE49-F238E27FC236}">
              <a16:creationId xmlns:a16="http://schemas.microsoft.com/office/drawing/2014/main" id="{B5BC8FB7-2CB7-4D3C-AEA5-FF0A9163A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3" name="Grafik 232">
          <a:extLst>
            <a:ext uri="{FF2B5EF4-FFF2-40B4-BE49-F238E27FC236}">
              <a16:creationId xmlns:a16="http://schemas.microsoft.com/office/drawing/2014/main" id="{35F852DD-6114-45A4-A6D8-9CFBED0BB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4" name="Grafik 233">
          <a:extLst>
            <a:ext uri="{FF2B5EF4-FFF2-40B4-BE49-F238E27FC236}">
              <a16:creationId xmlns:a16="http://schemas.microsoft.com/office/drawing/2014/main" id="{E439A475-3BD8-4ADD-A48D-8B459CFC8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5" name="Grafik 234">
          <a:extLst>
            <a:ext uri="{FF2B5EF4-FFF2-40B4-BE49-F238E27FC236}">
              <a16:creationId xmlns:a16="http://schemas.microsoft.com/office/drawing/2014/main" id="{616835D6-8F52-4FF6-AB12-D0F864B40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6" name="Grafik 235">
          <a:extLst>
            <a:ext uri="{FF2B5EF4-FFF2-40B4-BE49-F238E27FC236}">
              <a16:creationId xmlns:a16="http://schemas.microsoft.com/office/drawing/2014/main" id="{82067A96-97E3-4F49-B532-385685027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7" name="Grafik 236">
          <a:extLst>
            <a:ext uri="{FF2B5EF4-FFF2-40B4-BE49-F238E27FC236}">
              <a16:creationId xmlns:a16="http://schemas.microsoft.com/office/drawing/2014/main" id="{4536FD4E-843C-4460-B96A-5C23775056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38" name="Grafik 237">
          <a:extLst>
            <a:ext uri="{FF2B5EF4-FFF2-40B4-BE49-F238E27FC236}">
              <a16:creationId xmlns:a16="http://schemas.microsoft.com/office/drawing/2014/main" id="{D6442CB4-3008-4F1F-84F3-983BDF3B7D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39" name="Grafik 238">
          <a:extLst>
            <a:ext uri="{FF2B5EF4-FFF2-40B4-BE49-F238E27FC236}">
              <a16:creationId xmlns:a16="http://schemas.microsoft.com/office/drawing/2014/main" id="{A267397F-6D3B-4713-8926-D675E4418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0" name="Grafik 239">
          <a:extLst>
            <a:ext uri="{FF2B5EF4-FFF2-40B4-BE49-F238E27FC236}">
              <a16:creationId xmlns:a16="http://schemas.microsoft.com/office/drawing/2014/main" id="{ABD86F44-8169-4772-8247-93140B400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1" name="Grafik 240">
          <a:extLst>
            <a:ext uri="{FF2B5EF4-FFF2-40B4-BE49-F238E27FC236}">
              <a16:creationId xmlns:a16="http://schemas.microsoft.com/office/drawing/2014/main" id="{A628FFBC-1494-4A10-BDD7-EDCB07F0A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2" name="Grafik 241">
          <a:extLst>
            <a:ext uri="{FF2B5EF4-FFF2-40B4-BE49-F238E27FC236}">
              <a16:creationId xmlns:a16="http://schemas.microsoft.com/office/drawing/2014/main" id="{C1323653-C652-40C6-BE19-E4F380D00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3" name="Grafik 242">
          <a:extLst>
            <a:ext uri="{FF2B5EF4-FFF2-40B4-BE49-F238E27FC236}">
              <a16:creationId xmlns:a16="http://schemas.microsoft.com/office/drawing/2014/main" id="{013D6D0B-25AD-455D-8517-4CB916C0A3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4" name="Grafik 243">
          <a:extLst>
            <a:ext uri="{FF2B5EF4-FFF2-40B4-BE49-F238E27FC236}">
              <a16:creationId xmlns:a16="http://schemas.microsoft.com/office/drawing/2014/main" id="{8AED78A8-43D0-4387-B470-20349E3C9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5" name="Grafik 244">
          <a:extLst>
            <a:ext uri="{FF2B5EF4-FFF2-40B4-BE49-F238E27FC236}">
              <a16:creationId xmlns:a16="http://schemas.microsoft.com/office/drawing/2014/main" id="{95C89435-3EC4-465E-BDC1-07719BE70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6" name="Grafik 245">
          <a:extLst>
            <a:ext uri="{FF2B5EF4-FFF2-40B4-BE49-F238E27FC236}">
              <a16:creationId xmlns:a16="http://schemas.microsoft.com/office/drawing/2014/main" id="{B1547EDD-0A19-4F04-BD35-98320C22B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7" name="Grafik 246">
          <a:extLst>
            <a:ext uri="{FF2B5EF4-FFF2-40B4-BE49-F238E27FC236}">
              <a16:creationId xmlns:a16="http://schemas.microsoft.com/office/drawing/2014/main" id="{63EC4953-41B9-403B-9ECA-47C5937707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8" name="Grafik 247">
          <a:extLst>
            <a:ext uri="{FF2B5EF4-FFF2-40B4-BE49-F238E27FC236}">
              <a16:creationId xmlns:a16="http://schemas.microsoft.com/office/drawing/2014/main" id="{B044E936-4A2D-4D9E-B71A-9C6AB5404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49" name="Grafik 248">
          <a:extLst>
            <a:ext uri="{FF2B5EF4-FFF2-40B4-BE49-F238E27FC236}">
              <a16:creationId xmlns:a16="http://schemas.microsoft.com/office/drawing/2014/main" id="{A17E9862-841A-445E-94F5-B8C851954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0" name="Grafik 249">
          <a:extLst>
            <a:ext uri="{FF2B5EF4-FFF2-40B4-BE49-F238E27FC236}">
              <a16:creationId xmlns:a16="http://schemas.microsoft.com/office/drawing/2014/main" id="{DE96378E-0446-4CBA-BB73-E5C943B6E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1" name="Grafik 250">
          <a:extLst>
            <a:ext uri="{FF2B5EF4-FFF2-40B4-BE49-F238E27FC236}">
              <a16:creationId xmlns:a16="http://schemas.microsoft.com/office/drawing/2014/main" id="{396E093C-9058-480C-8570-E226BE39C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2" name="Grafik 251">
          <a:extLst>
            <a:ext uri="{FF2B5EF4-FFF2-40B4-BE49-F238E27FC236}">
              <a16:creationId xmlns:a16="http://schemas.microsoft.com/office/drawing/2014/main" id="{C70BDDAB-854A-46F3-8845-4921BC127B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3" name="Grafik 252">
          <a:extLst>
            <a:ext uri="{FF2B5EF4-FFF2-40B4-BE49-F238E27FC236}">
              <a16:creationId xmlns:a16="http://schemas.microsoft.com/office/drawing/2014/main" id="{1FB5E5D3-DB2A-4399-A966-539004AEF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4" name="Grafik 253">
          <a:extLst>
            <a:ext uri="{FF2B5EF4-FFF2-40B4-BE49-F238E27FC236}">
              <a16:creationId xmlns:a16="http://schemas.microsoft.com/office/drawing/2014/main" id="{F5CC5A6E-E6F2-4123-97A0-B97EFC19CD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5" name="Grafik 254">
          <a:extLst>
            <a:ext uri="{FF2B5EF4-FFF2-40B4-BE49-F238E27FC236}">
              <a16:creationId xmlns:a16="http://schemas.microsoft.com/office/drawing/2014/main" id="{62E27422-4CDD-42CF-9247-DA783038DB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6" name="Grafik 255">
          <a:extLst>
            <a:ext uri="{FF2B5EF4-FFF2-40B4-BE49-F238E27FC236}">
              <a16:creationId xmlns:a16="http://schemas.microsoft.com/office/drawing/2014/main" id="{70CF8BB4-A723-40A5-88A5-46AF4724F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7" name="Grafik 256">
          <a:extLst>
            <a:ext uri="{FF2B5EF4-FFF2-40B4-BE49-F238E27FC236}">
              <a16:creationId xmlns:a16="http://schemas.microsoft.com/office/drawing/2014/main" id="{D3596FBB-765E-4C63-9CE7-CB0A0BCA95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8" name="Grafik 257">
          <a:extLst>
            <a:ext uri="{FF2B5EF4-FFF2-40B4-BE49-F238E27FC236}">
              <a16:creationId xmlns:a16="http://schemas.microsoft.com/office/drawing/2014/main" id="{8D73A7E2-9784-4C45-B602-B97B9987C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59" name="Grafik 258">
          <a:extLst>
            <a:ext uri="{FF2B5EF4-FFF2-40B4-BE49-F238E27FC236}">
              <a16:creationId xmlns:a16="http://schemas.microsoft.com/office/drawing/2014/main" id="{54490E90-7247-44B8-A972-750FC2E07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0" name="Grafik 259">
          <a:extLst>
            <a:ext uri="{FF2B5EF4-FFF2-40B4-BE49-F238E27FC236}">
              <a16:creationId xmlns:a16="http://schemas.microsoft.com/office/drawing/2014/main" id="{BB29D4B1-078C-4AAD-A890-49E84CD20F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1" name="Grafik 260">
          <a:extLst>
            <a:ext uri="{FF2B5EF4-FFF2-40B4-BE49-F238E27FC236}">
              <a16:creationId xmlns:a16="http://schemas.microsoft.com/office/drawing/2014/main" id="{81081324-A12E-488E-8642-EC7A8AEE9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2" name="Grafik 261">
          <a:extLst>
            <a:ext uri="{FF2B5EF4-FFF2-40B4-BE49-F238E27FC236}">
              <a16:creationId xmlns:a16="http://schemas.microsoft.com/office/drawing/2014/main" id="{D5857CE2-096A-490B-A780-3513D89C45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3" name="Grafik 262">
          <a:extLst>
            <a:ext uri="{FF2B5EF4-FFF2-40B4-BE49-F238E27FC236}">
              <a16:creationId xmlns:a16="http://schemas.microsoft.com/office/drawing/2014/main" id="{310B6CB1-F5B0-4A93-8D12-A68ACA26B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4" name="Grafik 263">
          <a:extLst>
            <a:ext uri="{FF2B5EF4-FFF2-40B4-BE49-F238E27FC236}">
              <a16:creationId xmlns:a16="http://schemas.microsoft.com/office/drawing/2014/main" id="{5FA0FEFA-C632-4E87-97D6-E7DAD0DDC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5" name="Grafik 264">
          <a:extLst>
            <a:ext uri="{FF2B5EF4-FFF2-40B4-BE49-F238E27FC236}">
              <a16:creationId xmlns:a16="http://schemas.microsoft.com/office/drawing/2014/main" id="{1A54B7A6-8D30-416B-9811-F7E18CEBB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6" name="Grafik 265">
          <a:extLst>
            <a:ext uri="{FF2B5EF4-FFF2-40B4-BE49-F238E27FC236}">
              <a16:creationId xmlns:a16="http://schemas.microsoft.com/office/drawing/2014/main" id="{B9E77324-5AE2-43E7-A25B-194BDC6A4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7" name="Grafik 266">
          <a:extLst>
            <a:ext uri="{FF2B5EF4-FFF2-40B4-BE49-F238E27FC236}">
              <a16:creationId xmlns:a16="http://schemas.microsoft.com/office/drawing/2014/main" id="{88BFECC6-AA02-40F6-8CA3-4DB63E91B5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8" name="Grafik 267">
          <a:extLst>
            <a:ext uri="{FF2B5EF4-FFF2-40B4-BE49-F238E27FC236}">
              <a16:creationId xmlns:a16="http://schemas.microsoft.com/office/drawing/2014/main" id="{1E990036-7D97-4E0A-9BC3-B04E5FB70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69" name="Grafik 268">
          <a:extLst>
            <a:ext uri="{FF2B5EF4-FFF2-40B4-BE49-F238E27FC236}">
              <a16:creationId xmlns:a16="http://schemas.microsoft.com/office/drawing/2014/main" id="{914812FC-665C-4640-96F2-54E51600CB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0" name="Grafik 269">
          <a:extLst>
            <a:ext uri="{FF2B5EF4-FFF2-40B4-BE49-F238E27FC236}">
              <a16:creationId xmlns:a16="http://schemas.microsoft.com/office/drawing/2014/main" id="{A0271B7E-CBCF-4B00-B7F4-8BD64B1065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1" name="Grafik 270">
          <a:extLst>
            <a:ext uri="{FF2B5EF4-FFF2-40B4-BE49-F238E27FC236}">
              <a16:creationId xmlns:a16="http://schemas.microsoft.com/office/drawing/2014/main" id="{290DED38-1CAC-4821-AEE0-FDF095359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2" name="Grafik 271">
          <a:extLst>
            <a:ext uri="{FF2B5EF4-FFF2-40B4-BE49-F238E27FC236}">
              <a16:creationId xmlns:a16="http://schemas.microsoft.com/office/drawing/2014/main" id="{5CE3254C-3134-4314-BB10-C142A2159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3" name="Grafik 272">
          <a:extLst>
            <a:ext uri="{FF2B5EF4-FFF2-40B4-BE49-F238E27FC236}">
              <a16:creationId xmlns:a16="http://schemas.microsoft.com/office/drawing/2014/main" id="{0FBB6F66-C6E0-4304-B55B-E02CD62383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4" name="Grafik 273">
          <a:extLst>
            <a:ext uri="{FF2B5EF4-FFF2-40B4-BE49-F238E27FC236}">
              <a16:creationId xmlns:a16="http://schemas.microsoft.com/office/drawing/2014/main" id="{D6C74FB8-F9CF-4116-8589-2709A92DB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5" name="Grafik 274">
          <a:extLst>
            <a:ext uri="{FF2B5EF4-FFF2-40B4-BE49-F238E27FC236}">
              <a16:creationId xmlns:a16="http://schemas.microsoft.com/office/drawing/2014/main" id="{78D7790C-6616-4CF6-9A6E-B8B2A66B0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276" name="Grafik 275">
          <a:extLst>
            <a:ext uri="{FF2B5EF4-FFF2-40B4-BE49-F238E27FC236}">
              <a16:creationId xmlns:a16="http://schemas.microsoft.com/office/drawing/2014/main" id="{C88C130B-C8FC-49A2-9945-272FE05A5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7" name="Grafik 276">
          <a:extLst>
            <a:ext uri="{FF2B5EF4-FFF2-40B4-BE49-F238E27FC236}">
              <a16:creationId xmlns:a16="http://schemas.microsoft.com/office/drawing/2014/main" id="{28FF2102-87B3-46C3-BC3A-3ECA84344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8" name="Grafik 277">
          <a:extLst>
            <a:ext uri="{FF2B5EF4-FFF2-40B4-BE49-F238E27FC236}">
              <a16:creationId xmlns:a16="http://schemas.microsoft.com/office/drawing/2014/main" id="{88065419-6FEE-439A-AC70-5704040FC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79" name="Grafik 278">
          <a:extLst>
            <a:ext uri="{FF2B5EF4-FFF2-40B4-BE49-F238E27FC236}">
              <a16:creationId xmlns:a16="http://schemas.microsoft.com/office/drawing/2014/main" id="{C02B2EDA-6270-42B7-B9C2-86D0A5052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0" name="Grafik 279">
          <a:extLst>
            <a:ext uri="{FF2B5EF4-FFF2-40B4-BE49-F238E27FC236}">
              <a16:creationId xmlns:a16="http://schemas.microsoft.com/office/drawing/2014/main" id="{C5577D02-8AC4-4FD0-9094-22CD69515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1" name="Grafik 280">
          <a:extLst>
            <a:ext uri="{FF2B5EF4-FFF2-40B4-BE49-F238E27FC236}">
              <a16:creationId xmlns:a16="http://schemas.microsoft.com/office/drawing/2014/main" id="{977F247A-B899-4609-8035-7C8301057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2" name="Grafik 281">
          <a:extLst>
            <a:ext uri="{FF2B5EF4-FFF2-40B4-BE49-F238E27FC236}">
              <a16:creationId xmlns:a16="http://schemas.microsoft.com/office/drawing/2014/main" id="{D366A9C0-DB94-47F8-85F6-8FC57C030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3" name="Grafik 282">
          <a:extLst>
            <a:ext uri="{FF2B5EF4-FFF2-40B4-BE49-F238E27FC236}">
              <a16:creationId xmlns:a16="http://schemas.microsoft.com/office/drawing/2014/main" id="{0C71E06E-1C49-4249-9D21-EF5EDA007F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4" name="Grafik 283">
          <a:extLst>
            <a:ext uri="{FF2B5EF4-FFF2-40B4-BE49-F238E27FC236}">
              <a16:creationId xmlns:a16="http://schemas.microsoft.com/office/drawing/2014/main" id="{A806B7F7-AD27-402F-A496-37B324C125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5" name="Grafik 284">
          <a:extLst>
            <a:ext uri="{FF2B5EF4-FFF2-40B4-BE49-F238E27FC236}">
              <a16:creationId xmlns:a16="http://schemas.microsoft.com/office/drawing/2014/main" id="{FAC48E4E-7E6A-4AF7-9F01-77164638C1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6" name="Grafik 285">
          <a:extLst>
            <a:ext uri="{FF2B5EF4-FFF2-40B4-BE49-F238E27FC236}">
              <a16:creationId xmlns:a16="http://schemas.microsoft.com/office/drawing/2014/main" id="{A5C7E4D8-8D60-45A3-A9CF-DD52666A4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7" name="Grafik 286">
          <a:extLst>
            <a:ext uri="{FF2B5EF4-FFF2-40B4-BE49-F238E27FC236}">
              <a16:creationId xmlns:a16="http://schemas.microsoft.com/office/drawing/2014/main" id="{09F10B4A-FEBF-42A8-82A2-56364F28F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288" name="Grafik 287">
          <a:extLst>
            <a:ext uri="{FF2B5EF4-FFF2-40B4-BE49-F238E27FC236}">
              <a16:creationId xmlns:a16="http://schemas.microsoft.com/office/drawing/2014/main" id="{20257993-17C7-4F3D-B014-27680BEBD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89" name="Grafik 288">
          <a:extLst>
            <a:ext uri="{FF2B5EF4-FFF2-40B4-BE49-F238E27FC236}">
              <a16:creationId xmlns:a16="http://schemas.microsoft.com/office/drawing/2014/main" id="{843A924A-CF7A-47D4-A519-260D9BF1C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0" name="Grafik 289">
          <a:extLst>
            <a:ext uri="{FF2B5EF4-FFF2-40B4-BE49-F238E27FC236}">
              <a16:creationId xmlns:a16="http://schemas.microsoft.com/office/drawing/2014/main" id="{EA534FED-9F5A-4394-B253-62E382AADA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1" name="Grafik 290">
          <a:extLst>
            <a:ext uri="{FF2B5EF4-FFF2-40B4-BE49-F238E27FC236}">
              <a16:creationId xmlns:a16="http://schemas.microsoft.com/office/drawing/2014/main" id="{6262EEA3-669A-4238-A197-2F78345FB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2" name="Grafik 291">
          <a:extLst>
            <a:ext uri="{FF2B5EF4-FFF2-40B4-BE49-F238E27FC236}">
              <a16:creationId xmlns:a16="http://schemas.microsoft.com/office/drawing/2014/main" id="{A7D66014-46E2-4EE4-83CD-66385F8B4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3" name="Grafik 292">
          <a:extLst>
            <a:ext uri="{FF2B5EF4-FFF2-40B4-BE49-F238E27FC236}">
              <a16:creationId xmlns:a16="http://schemas.microsoft.com/office/drawing/2014/main" id="{47723D85-7F99-4237-A727-D97A0D188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4" name="Grafik 293">
          <a:extLst>
            <a:ext uri="{FF2B5EF4-FFF2-40B4-BE49-F238E27FC236}">
              <a16:creationId xmlns:a16="http://schemas.microsoft.com/office/drawing/2014/main" id="{826038C3-3208-47D1-99AE-7EB06B1753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5" name="Grafik 294">
          <a:extLst>
            <a:ext uri="{FF2B5EF4-FFF2-40B4-BE49-F238E27FC236}">
              <a16:creationId xmlns:a16="http://schemas.microsoft.com/office/drawing/2014/main" id="{8EBBC3E6-9902-4BF0-9B2D-FD25F47AB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6" name="Grafik 295">
          <a:extLst>
            <a:ext uri="{FF2B5EF4-FFF2-40B4-BE49-F238E27FC236}">
              <a16:creationId xmlns:a16="http://schemas.microsoft.com/office/drawing/2014/main" id="{B1D984A2-DECB-4FCC-901D-EB0502AC1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7" name="Grafik 296">
          <a:extLst>
            <a:ext uri="{FF2B5EF4-FFF2-40B4-BE49-F238E27FC236}">
              <a16:creationId xmlns:a16="http://schemas.microsoft.com/office/drawing/2014/main" id="{B0DB0DEF-3247-4DD9-A4DA-6ECBD6A2F5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8" name="Grafik 297">
          <a:extLst>
            <a:ext uri="{FF2B5EF4-FFF2-40B4-BE49-F238E27FC236}">
              <a16:creationId xmlns:a16="http://schemas.microsoft.com/office/drawing/2014/main" id="{C63CD7DD-D27D-4959-8C2E-BBA52EF92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299" name="Grafik 298">
          <a:extLst>
            <a:ext uri="{FF2B5EF4-FFF2-40B4-BE49-F238E27FC236}">
              <a16:creationId xmlns:a16="http://schemas.microsoft.com/office/drawing/2014/main" id="{CE6393DF-BC7C-4A34-9CE7-C64BD681E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0" name="Grafik 299">
          <a:extLst>
            <a:ext uri="{FF2B5EF4-FFF2-40B4-BE49-F238E27FC236}">
              <a16:creationId xmlns:a16="http://schemas.microsoft.com/office/drawing/2014/main" id="{9354CCA2-F715-44BA-91BA-1464FE9BF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1" name="Grafik 300">
          <a:extLst>
            <a:ext uri="{FF2B5EF4-FFF2-40B4-BE49-F238E27FC236}">
              <a16:creationId xmlns:a16="http://schemas.microsoft.com/office/drawing/2014/main" id="{82ABF12B-FBD4-45C0-90BB-F5F41FE7F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2" name="Grafik 301">
          <a:extLst>
            <a:ext uri="{FF2B5EF4-FFF2-40B4-BE49-F238E27FC236}">
              <a16:creationId xmlns:a16="http://schemas.microsoft.com/office/drawing/2014/main" id="{93EA0572-41A7-46F8-8D88-AE2CBB44A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3" name="Grafik 302">
          <a:extLst>
            <a:ext uri="{FF2B5EF4-FFF2-40B4-BE49-F238E27FC236}">
              <a16:creationId xmlns:a16="http://schemas.microsoft.com/office/drawing/2014/main" id="{8E1AE970-1F5A-4EFC-81E7-7CE5FFEA5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4" name="Grafik 303">
          <a:extLst>
            <a:ext uri="{FF2B5EF4-FFF2-40B4-BE49-F238E27FC236}">
              <a16:creationId xmlns:a16="http://schemas.microsoft.com/office/drawing/2014/main" id="{A9D60456-CB00-4561-9907-CCB940C9E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5" name="Grafik 304">
          <a:extLst>
            <a:ext uri="{FF2B5EF4-FFF2-40B4-BE49-F238E27FC236}">
              <a16:creationId xmlns:a16="http://schemas.microsoft.com/office/drawing/2014/main" id="{6D858E91-86FD-4BD7-8DAB-63C106D85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06" name="Grafik 305">
          <a:extLst>
            <a:ext uri="{FF2B5EF4-FFF2-40B4-BE49-F238E27FC236}">
              <a16:creationId xmlns:a16="http://schemas.microsoft.com/office/drawing/2014/main" id="{F5739014-F874-45EC-BBC1-7988185F4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7" name="Grafik 306">
          <a:extLst>
            <a:ext uri="{FF2B5EF4-FFF2-40B4-BE49-F238E27FC236}">
              <a16:creationId xmlns:a16="http://schemas.microsoft.com/office/drawing/2014/main" id="{3F298F11-B5ED-4976-A3FC-5B4102989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8" name="Grafik 307">
          <a:extLst>
            <a:ext uri="{FF2B5EF4-FFF2-40B4-BE49-F238E27FC236}">
              <a16:creationId xmlns:a16="http://schemas.microsoft.com/office/drawing/2014/main" id="{ABF4B70B-553C-4CE0-B6E2-C3371840C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09" name="Grafik 308">
          <a:extLst>
            <a:ext uri="{FF2B5EF4-FFF2-40B4-BE49-F238E27FC236}">
              <a16:creationId xmlns:a16="http://schemas.microsoft.com/office/drawing/2014/main" id="{0DF5C68B-5D68-4099-A248-11E7BFF4D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0" name="Grafik 309">
          <a:extLst>
            <a:ext uri="{FF2B5EF4-FFF2-40B4-BE49-F238E27FC236}">
              <a16:creationId xmlns:a16="http://schemas.microsoft.com/office/drawing/2014/main" id="{5469DF2E-3D1C-413F-8353-A86752B9E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1" name="Grafik 310">
          <a:extLst>
            <a:ext uri="{FF2B5EF4-FFF2-40B4-BE49-F238E27FC236}">
              <a16:creationId xmlns:a16="http://schemas.microsoft.com/office/drawing/2014/main" id="{507D5BF1-310C-4904-AA2E-94F661A26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23207"/>
    <xdr:pic>
      <xdr:nvPicPr>
        <xdr:cNvPr id="312" name="Grafik 311">
          <a:extLst>
            <a:ext uri="{FF2B5EF4-FFF2-40B4-BE49-F238E27FC236}">
              <a16:creationId xmlns:a16="http://schemas.microsoft.com/office/drawing/2014/main" id="{294CC930-4E35-43A6-89B1-29DE36224A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3" name="Grafik 312">
          <a:extLst>
            <a:ext uri="{FF2B5EF4-FFF2-40B4-BE49-F238E27FC236}">
              <a16:creationId xmlns:a16="http://schemas.microsoft.com/office/drawing/2014/main" id="{B07FDE65-2592-4214-BC4B-F5853FB562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4" name="Grafik 313">
          <a:extLst>
            <a:ext uri="{FF2B5EF4-FFF2-40B4-BE49-F238E27FC236}">
              <a16:creationId xmlns:a16="http://schemas.microsoft.com/office/drawing/2014/main" id="{7197AD87-328F-4F4F-A54B-12AE33491A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5" name="Grafik 314">
          <a:extLst>
            <a:ext uri="{FF2B5EF4-FFF2-40B4-BE49-F238E27FC236}">
              <a16:creationId xmlns:a16="http://schemas.microsoft.com/office/drawing/2014/main" id="{130E3CD7-B1C7-4F33-AFF0-0D87F914E9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6" name="Grafik 315">
          <a:extLst>
            <a:ext uri="{FF2B5EF4-FFF2-40B4-BE49-F238E27FC236}">
              <a16:creationId xmlns:a16="http://schemas.microsoft.com/office/drawing/2014/main" id="{896139D5-3EE3-4951-9C28-B49FDFFB6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7" name="Grafik 316">
          <a:extLst>
            <a:ext uri="{FF2B5EF4-FFF2-40B4-BE49-F238E27FC236}">
              <a16:creationId xmlns:a16="http://schemas.microsoft.com/office/drawing/2014/main" id="{6322128E-8E8E-4778-A4E9-A2155F01AB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8" name="Grafik 317">
          <a:extLst>
            <a:ext uri="{FF2B5EF4-FFF2-40B4-BE49-F238E27FC236}">
              <a16:creationId xmlns:a16="http://schemas.microsoft.com/office/drawing/2014/main" id="{734CAE7C-BFEF-4B2A-A6A1-D65BBE358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19" name="Grafik 318">
          <a:extLst>
            <a:ext uri="{FF2B5EF4-FFF2-40B4-BE49-F238E27FC236}">
              <a16:creationId xmlns:a16="http://schemas.microsoft.com/office/drawing/2014/main" id="{5F653A8A-F657-4563-AAE6-9EABC4705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0" name="Grafik 319">
          <a:extLst>
            <a:ext uri="{FF2B5EF4-FFF2-40B4-BE49-F238E27FC236}">
              <a16:creationId xmlns:a16="http://schemas.microsoft.com/office/drawing/2014/main" id="{7B9F5BC1-9CD0-40B7-963D-C05317F29A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1" name="Grafik 320">
          <a:extLst>
            <a:ext uri="{FF2B5EF4-FFF2-40B4-BE49-F238E27FC236}">
              <a16:creationId xmlns:a16="http://schemas.microsoft.com/office/drawing/2014/main" id="{8FF34996-36C9-450E-A743-22340E658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2" name="Grafik 321">
          <a:extLst>
            <a:ext uri="{FF2B5EF4-FFF2-40B4-BE49-F238E27FC236}">
              <a16:creationId xmlns:a16="http://schemas.microsoft.com/office/drawing/2014/main" id="{61359F74-C92D-4CBC-9E2B-07CF993E3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3" name="Grafik 322">
          <a:extLst>
            <a:ext uri="{FF2B5EF4-FFF2-40B4-BE49-F238E27FC236}">
              <a16:creationId xmlns:a16="http://schemas.microsoft.com/office/drawing/2014/main" id="{19E1C3DD-609F-4346-BA8E-FBBFEEAE4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604157"/>
    <xdr:pic>
      <xdr:nvPicPr>
        <xdr:cNvPr id="324" name="Grafik 323">
          <a:extLst>
            <a:ext uri="{FF2B5EF4-FFF2-40B4-BE49-F238E27FC236}">
              <a16:creationId xmlns:a16="http://schemas.microsoft.com/office/drawing/2014/main" id="{A9DBD6B7-CC39-436C-A0F0-CBC7D69EFA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5" name="Grafik 324">
          <a:extLst>
            <a:ext uri="{FF2B5EF4-FFF2-40B4-BE49-F238E27FC236}">
              <a16:creationId xmlns:a16="http://schemas.microsoft.com/office/drawing/2014/main" id="{55D00113-EEA2-427F-86B2-20740BF85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6" name="Grafik 325">
          <a:extLst>
            <a:ext uri="{FF2B5EF4-FFF2-40B4-BE49-F238E27FC236}">
              <a16:creationId xmlns:a16="http://schemas.microsoft.com/office/drawing/2014/main" id="{58EFBF78-C6B8-4848-B4C8-8C0C671F89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7" name="Grafik 326">
          <a:extLst>
            <a:ext uri="{FF2B5EF4-FFF2-40B4-BE49-F238E27FC236}">
              <a16:creationId xmlns:a16="http://schemas.microsoft.com/office/drawing/2014/main" id="{CEA97E3E-59E7-4EF5-BB5F-5DB7E1A9F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8" name="Grafik 327">
          <a:extLst>
            <a:ext uri="{FF2B5EF4-FFF2-40B4-BE49-F238E27FC236}">
              <a16:creationId xmlns:a16="http://schemas.microsoft.com/office/drawing/2014/main" id="{FD24D72B-F7E6-4E01-A26B-29ABDF0195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29" name="Grafik 328">
          <a:extLst>
            <a:ext uri="{FF2B5EF4-FFF2-40B4-BE49-F238E27FC236}">
              <a16:creationId xmlns:a16="http://schemas.microsoft.com/office/drawing/2014/main" id="{8121DB1B-82CA-4F18-8458-194A0AC24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0" name="Grafik 329">
          <a:extLst>
            <a:ext uri="{FF2B5EF4-FFF2-40B4-BE49-F238E27FC236}">
              <a16:creationId xmlns:a16="http://schemas.microsoft.com/office/drawing/2014/main" id="{CD7D0FAD-571E-42A7-951C-A61DBFCF6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1" name="Grafik 330">
          <a:extLst>
            <a:ext uri="{FF2B5EF4-FFF2-40B4-BE49-F238E27FC236}">
              <a16:creationId xmlns:a16="http://schemas.microsoft.com/office/drawing/2014/main" id="{9111D42F-77CA-4C7B-A900-47D837166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2" name="Grafik 331">
          <a:extLst>
            <a:ext uri="{FF2B5EF4-FFF2-40B4-BE49-F238E27FC236}">
              <a16:creationId xmlns:a16="http://schemas.microsoft.com/office/drawing/2014/main" id="{18653529-34D6-4877-B214-C9D1397DA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3" name="Grafik 332">
          <a:extLst>
            <a:ext uri="{FF2B5EF4-FFF2-40B4-BE49-F238E27FC236}">
              <a16:creationId xmlns:a16="http://schemas.microsoft.com/office/drawing/2014/main" id="{FE4D4031-E6C5-43CC-B74D-29E656926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4" name="Grafik 333">
          <a:extLst>
            <a:ext uri="{FF2B5EF4-FFF2-40B4-BE49-F238E27FC236}">
              <a16:creationId xmlns:a16="http://schemas.microsoft.com/office/drawing/2014/main" id="{F49343D3-D6FD-47AD-BDE8-78480DEF7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5" name="Grafik 334">
          <a:extLst>
            <a:ext uri="{FF2B5EF4-FFF2-40B4-BE49-F238E27FC236}">
              <a16:creationId xmlns:a16="http://schemas.microsoft.com/office/drawing/2014/main" id="{4E1BAF9F-42D3-473E-9D09-E0BE26707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6" name="Grafik 335">
          <a:extLst>
            <a:ext uri="{FF2B5EF4-FFF2-40B4-BE49-F238E27FC236}">
              <a16:creationId xmlns:a16="http://schemas.microsoft.com/office/drawing/2014/main" id="{0216206C-0BFC-4BB2-B6FC-97D685E475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7" name="Grafik 336">
          <a:extLst>
            <a:ext uri="{FF2B5EF4-FFF2-40B4-BE49-F238E27FC236}">
              <a16:creationId xmlns:a16="http://schemas.microsoft.com/office/drawing/2014/main" id="{342E2993-F849-47A4-8094-F997BFDDF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8" name="Grafik 337">
          <a:extLst>
            <a:ext uri="{FF2B5EF4-FFF2-40B4-BE49-F238E27FC236}">
              <a16:creationId xmlns:a16="http://schemas.microsoft.com/office/drawing/2014/main" id="{2DE67191-625C-445B-AC41-ADB878E5D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39" name="Grafik 338">
          <a:extLst>
            <a:ext uri="{FF2B5EF4-FFF2-40B4-BE49-F238E27FC236}">
              <a16:creationId xmlns:a16="http://schemas.microsoft.com/office/drawing/2014/main" id="{2A4E3899-12E5-4374-ABA7-6E921F044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0" name="Grafik 339">
          <a:extLst>
            <a:ext uri="{FF2B5EF4-FFF2-40B4-BE49-F238E27FC236}">
              <a16:creationId xmlns:a16="http://schemas.microsoft.com/office/drawing/2014/main" id="{7E1AEAAF-1B36-43FD-B723-5C33D0F22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1" name="Grafik 340">
          <a:extLst>
            <a:ext uri="{FF2B5EF4-FFF2-40B4-BE49-F238E27FC236}">
              <a16:creationId xmlns:a16="http://schemas.microsoft.com/office/drawing/2014/main" id="{5DD3C938-9DBE-45C7-B49A-0DE4C4343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2" name="Grafik 341">
          <a:extLst>
            <a:ext uri="{FF2B5EF4-FFF2-40B4-BE49-F238E27FC236}">
              <a16:creationId xmlns:a16="http://schemas.microsoft.com/office/drawing/2014/main" id="{36387454-9954-47FF-A52E-E968DD0A1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3" name="Grafik 342">
          <a:extLst>
            <a:ext uri="{FF2B5EF4-FFF2-40B4-BE49-F238E27FC236}">
              <a16:creationId xmlns:a16="http://schemas.microsoft.com/office/drawing/2014/main" id="{96763BCF-EE46-4403-8825-E0AD9E9F3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4" name="Grafik 343">
          <a:extLst>
            <a:ext uri="{FF2B5EF4-FFF2-40B4-BE49-F238E27FC236}">
              <a16:creationId xmlns:a16="http://schemas.microsoft.com/office/drawing/2014/main" id="{AC1E619F-8C84-4770-B748-559A0064F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5" name="Grafik 344">
          <a:extLst>
            <a:ext uri="{FF2B5EF4-FFF2-40B4-BE49-F238E27FC236}">
              <a16:creationId xmlns:a16="http://schemas.microsoft.com/office/drawing/2014/main" id="{25A59E8D-28E4-43DF-8A9D-11819165B1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6" name="Grafik 345">
          <a:extLst>
            <a:ext uri="{FF2B5EF4-FFF2-40B4-BE49-F238E27FC236}">
              <a16:creationId xmlns:a16="http://schemas.microsoft.com/office/drawing/2014/main" id="{E9EF3EA9-DF93-4305-B32B-36C95C97A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85107"/>
    <xdr:pic>
      <xdr:nvPicPr>
        <xdr:cNvPr id="347" name="Grafik 346">
          <a:extLst>
            <a:ext uri="{FF2B5EF4-FFF2-40B4-BE49-F238E27FC236}">
              <a16:creationId xmlns:a16="http://schemas.microsoft.com/office/drawing/2014/main" id="{AF6EAACD-51DD-4614-91EC-FCD3E30D2B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8" name="Grafik 347">
          <a:extLst>
            <a:ext uri="{FF2B5EF4-FFF2-40B4-BE49-F238E27FC236}">
              <a16:creationId xmlns:a16="http://schemas.microsoft.com/office/drawing/2014/main" id="{411B369A-CBE2-4D90-923E-9CAB255492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49" name="Grafik 348">
          <a:extLst>
            <a:ext uri="{FF2B5EF4-FFF2-40B4-BE49-F238E27FC236}">
              <a16:creationId xmlns:a16="http://schemas.microsoft.com/office/drawing/2014/main" id="{65D95075-8C13-4700-B385-788FA3372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0" name="Grafik 349">
          <a:extLst>
            <a:ext uri="{FF2B5EF4-FFF2-40B4-BE49-F238E27FC236}">
              <a16:creationId xmlns:a16="http://schemas.microsoft.com/office/drawing/2014/main" id="{EA5279F9-E8D7-4E8B-A6A8-D36416DA3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1" name="Grafik 350">
          <a:extLst>
            <a:ext uri="{FF2B5EF4-FFF2-40B4-BE49-F238E27FC236}">
              <a16:creationId xmlns:a16="http://schemas.microsoft.com/office/drawing/2014/main" id="{45DD19A8-D5EE-42B1-909A-CC4B1962C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2" name="Grafik 351">
          <a:extLst>
            <a:ext uri="{FF2B5EF4-FFF2-40B4-BE49-F238E27FC236}">
              <a16:creationId xmlns:a16="http://schemas.microsoft.com/office/drawing/2014/main" id="{A1DA7C73-2CB3-49A0-AA8B-94D52E10C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3" name="Grafik 352">
          <a:extLst>
            <a:ext uri="{FF2B5EF4-FFF2-40B4-BE49-F238E27FC236}">
              <a16:creationId xmlns:a16="http://schemas.microsoft.com/office/drawing/2014/main" id="{40ED0096-36F4-442E-9D83-66AF5FA787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4" name="Grafik 353">
          <a:extLst>
            <a:ext uri="{FF2B5EF4-FFF2-40B4-BE49-F238E27FC236}">
              <a16:creationId xmlns:a16="http://schemas.microsoft.com/office/drawing/2014/main" id="{E63ED94F-C99B-4BBC-9A4F-9EBAB27298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5" name="Grafik 354">
          <a:extLst>
            <a:ext uri="{FF2B5EF4-FFF2-40B4-BE49-F238E27FC236}">
              <a16:creationId xmlns:a16="http://schemas.microsoft.com/office/drawing/2014/main" id="{F35D5FA2-27B6-4D37-A0C5-B6446C1533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6" name="Grafik 355">
          <a:extLst>
            <a:ext uri="{FF2B5EF4-FFF2-40B4-BE49-F238E27FC236}">
              <a16:creationId xmlns:a16="http://schemas.microsoft.com/office/drawing/2014/main" id="{04394690-BEDA-4029-873B-41B0E937C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7" name="Grafik 356">
          <a:extLst>
            <a:ext uri="{FF2B5EF4-FFF2-40B4-BE49-F238E27FC236}">
              <a16:creationId xmlns:a16="http://schemas.microsoft.com/office/drawing/2014/main" id="{84943956-E450-4CA7-8FA9-D8102D6113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8" name="Grafik 357">
          <a:extLst>
            <a:ext uri="{FF2B5EF4-FFF2-40B4-BE49-F238E27FC236}">
              <a16:creationId xmlns:a16="http://schemas.microsoft.com/office/drawing/2014/main" id="{7A46BD63-554B-4CF6-A834-26C125AFE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60" cy="566057"/>
    <xdr:pic>
      <xdr:nvPicPr>
        <xdr:cNvPr id="359" name="Grafik 358">
          <a:extLst>
            <a:ext uri="{FF2B5EF4-FFF2-40B4-BE49-F238E27FC236}">
              <a16:creationId xmlns:a16="http://schemas.microsoft.com/office/drawing/2014/main" id="{B9426AE5-8ECD-4BEC-931A-7EF2812AD0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oneCellAnchor>
  <xdr:oneCellAnchor>
    <xdr:from>
      <xdr:col>2</xdr:col>
      <xdr:colOff>247650</xdr:colOff>
      <xdr:row>0</xdr:row>
      <xdr:rowOff>57150</xdr:rowOff>
    </xdr:from>
    <xdr:ext cx="2555875" cy="626110"/>
    <xdr:pic>
      <xdr:nvPicPr>
        <xdr:cNvPr id="360" name="Grafik 359" descr="Ein Bild, das Text enthält.&#10;&#10;Automatisch generierte Beschreibung">
          <a:extLst>
            <a:ext uri="{FF2B5EF4-FFF2-40B4-BE49-F238E27FC236}">
              <a16:creationId xmlns:a16="http://schemas.microsoft.com/office/drawing/2014/main" id="{59F0E5F6-C5B4-4B96-990C-8141EA0E0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0" y="57150"/>
          <a:ext cx="2555875" cy="62611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C36FAE1-C024-4BC7-8DFD-4C828B633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64F9E27-5650-4169-807E-673DBC0272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23A5976D-4B49-4C18-BA66-7D20D0C73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D3AC919A-431C-4445-B943-ED53542E62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A2388CAB-C289-4B34-B2F6-478C13C91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9EA9C081-8941-4B4C-948C-128726A89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47FE9854-6B39-41F7-8415-D3546CFD9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2147477D-730B-42A9-A08C-277F9786BE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DE98A434-2B2A-43CC-8CE2-3C6D9D15D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2DBC8F57-B66F-49E7-8C51-0432B7C49D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ED45BCBD-9759-4DD7-8D61-CEBC897ED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CAF869F5-E0DD-4F65-8295-EBA669197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DBDF8FE7-C5F1-46D9-BF37-540123B89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D8ED2644-02AC-4394-B244-541813340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77845C8A-EAEA-4BDA-817B-53904584C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E6420CC9-E420-4F74-850A-D109DA2582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E073DCB9-11E7-499E-81ED-3F8BFA183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401BABE0-556B-4F0E-A2D4-A2925AAF9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BF2CC793-827E-4F24-BC75-8DE0BD1EF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2F277D46-BFD0-4DB0-ABC4-800B48DCD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C233F8DF-E03C-4CF3-9162-D751E5E40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4BC0A11B-2A6C-4B0E-9EB5-40C75257B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A3DB8B29-CF8A-406B-BECB-884E8F1D6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7247DE1F-94C4-4104-8133-18E1DD18D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1DF35CD6-A034-4431-90C8-AC7F744A02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1D5DD7A0-BF3D-4BF2-9F61-98F5E89487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B88E5FE4-739B-4939-83F8-E68AC0B4D1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DAB6EA9B-FFB5-4AD7-B46E-77581C495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7AD3752C-BB0D-41CE-BAF1-DA43ABF28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D5326294-41CE-4DA1-B7B3-C7291858E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7CEE2AF0-0B40-4937-90FA-9944C5E38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CAEEDEE8-892D-4883-8FB7-452A83F13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6655FC48-3E36-45A9-97CB-E51EF96F40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4EECC292-C702-48B3-9178-5D69B0357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F09F4894-0FFC-4308-B92D-B28F21A4A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32444E2F-BD41-4F94-97B8-801E82897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22A0D149-C691-42E6-8727-0E8F61F9E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8FF066D9-728F-4013-A390-6C5506402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80F1C421-AC3A-4E5F-9136-012D0BDE94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54909A0F-8C39-4E7E-B4AA-0F222809D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44F992C7-E760-41B4-BDBB-4E24128F00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BDD8C5A2-1E74-41CF-A1C8-54E3F06A2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006A9137-D950-4414-94F6-8A7C20AA9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82906D6D-9039-40E3-AFE3-7D6F2DE23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74C18745-3378-45E3-905A-FFE9C2A4E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7F268E3C-D8B3-4ED7-A62C-46CC44EEA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46A91048-AEE1-4DC0-86D8-0F414E339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363B56B3-C83D-4D3C-9DDE-3A27595B44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DF0FB100-711B-43F1-A452-3893B824A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AE0B3E33-691B-4B11-B13F-22256E7AD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23C5AC2A-4643-4958-90A7-A9A405D96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6FB05918-373E-4435-8082-53161A2CB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59626753-A427-4110-BDD7-87129055E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E1AE8954-643C-4D60-A7F0-A27E29EA8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DA611B02-916F-4638-B932-C6A4874D5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6E841E4C-8393-41C2-B513-24C09B778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5F8D9358-B27D-4C3A-B3B4-93863A42F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6E4CA983-D991-4E7D-9C84-A56135CF7E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B21D3175-5448-46C6-A663-9823021E7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5ADD95F4-A433-42D2-A0B2-DA4A4A0659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4A0D9AFD-171E-4E7D-B567-9AFDE9FFC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16ADBEDF-F7ED-4702-B30C-3CBD5F5C9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232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4C5C9526-707B-4CF6-9B23-D2BAF3122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C9A6D95F-2C87-4935-B080-4B07BB24B6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94747322-FC8C-4477-AE8E-6523721B5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8ACF430F-4217-4BDB-AF00-429C3FF6A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4C470420-3040-4CF8-9D8C-5FD1108B5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4C341FCE-C531-4F4E-8A81-3D02E4C27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39865D6C-D3D6-4585-91B3-F7EB2D78A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213A2425-FBB5-4688-A5A4-AF0089D05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B1F4D75D-3BA0-479A-9162-89FCDF247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4C26D174-FCD7-4C5E-8E09-663C3DA84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7CC14B1B-25DD-4592-80A2-353630AF5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D7ABE2D1-80B6-4A9A-9B17-EC4412590B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041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584D21B0-7C2B-41C4-88F5-D54BE4746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91792A8F-E98F-41A1-915D-756F0C89B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E058A790-D6EC-4211-AEC4-E39900C9C3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CFB65A10-081A-4A58-A0FB-EEB3E0603A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74D3C0D1-65F1-43DA-8749-FE277D7F89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D9C4BF1E-D639-4F75-B812-A36828344C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A5A8631C-7576-48DD-9452-83EEE6FA0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AEA1FC76-05D0-4F17-A731-00FC6B2C6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D9D94ACB-7F3C-4A95-8294-C913797C6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ED4A9B5B-75AD-48CC-BBF1-39E0CA7DC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00953330-9F78-448A-AC9D-7C31864B5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84433022-6103-459D-A2AA-F42976083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F7EDAA32-D442-4D8D-BE4F-5EFC56EAA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51C1FD40-F7BC-4F20-B6D7-448E64E87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8934D2FE-C434-40A7-B244-2576F2121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9A9750D3-677C-4AD5-8303-7196AAA46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8611D006-0C7C-49DE-9984-602243E43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EE99196D-B2F9-46CA-A672-A7867E470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4" name="Grafik 93">
          <a:extLst>
            <a:ext uri="{FF2B5EF4-FFF2-40B4-BE49-F238E27FC236}">
              <a16:creationId xmlns:a16="http://schemas.microsoft.com/office/drawing/2014/main" id="{80ADFFEB-162D-41E3-A496-7DF6D1158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BF5D6953-0F90-4B92-AEC7-C7A3595EE1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746E7A65-538A-4709-83DF-297A2CB6A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085E9D2D-1331-43F9-8E85-E70732D16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36279C56-8045-4BB8-AC1D-5C1152303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851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CC1621CC-6E73-4762-BCE1-05514805D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BFFDAB08-8B75-48B3-A467-9B4B88645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38D82C82-67A7-4BA7-9720-8E9DB45C2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F25DFA36-684F-4DCB-82CC-372D39FEB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816226A0-E2CE-4B04-A9F7-75836FC1F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CCEDDBA9-06BE-4CB2-B5FE-5F9E539D37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EDA73513-BA6A-45F7-B045-7FB791C27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B65DACC3-6447-45BD-8BCA-7D919B6A02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B085C0ED-8220-4CD6-8321-3BB6D7ED2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4D1DAF4D-B44E-49CB-8707-EAC366084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A5A55775-E9B4-4F24-A2F7-F997796D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F7C8F815-169A-483C-9FA2-0A4575A2D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285750</xdr:colOff>
      <xdr:row>0</xdr:row>
      <xdr:rowOff>76200</xdr:rowOff>
    </xdr:from>
    <xdr:to>
      <xdr:col>3</xdr:col>
      <xdr:colOff>1412875</xdr:colOff>
      <xdr:row>2</xdr:row>
      <xdr:rowOff>149860</xdr:rowOff>
    </xdr:to>
    <xdr:pic>
      <xdr:nvPicPr>
        <xdr:cNvPr id="111" name="Grafik 110" descr="Ein Bild, das Text enthält.&#10;&#10;Automatisch generierte Beschreibung">
          <a:extLst>
            <a:ext uri="{FF2B5EF4-FFF2-40B4-BE49-F238E27FC236}">
              <a16:creationId xmlns:a16="http://schemas.microsoft.com/office/drawing/2014/main" id="{C153E450-AAF1-431F-9AAC-68E480D7D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500" y="76200"/>
          <a:ext cx="2555875" cy="626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7FEF1BB7-F0D4-493D-943E-9B30EEB63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FE01159B-BF38-4331-8587-BAB35A9668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F7FA81A9-9124-4F99-8965-6A8054BD1A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BCE6F173-36A9-4D77-83E9-D4907987C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06A6FE18-9F95-45EA-B879-29A483E19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D63D7BA4-9CBD-41CD-8069-1E0D119EA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437965DC-9836-441F-9BC2-693F24D48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6B2ED4CC-F964-488B-B8A6-59335FA0F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AF799BA1-085B-41C0-978A-2DF41DAC7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183D4A38-E33F-4715-8E5F-D22BBB309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5" name="Grafik 14">
          <a:extLst>
            <a:ext uri="{FF2B5EF4-FFF2-40B4-BE49-F238E27FC236}">
              <a16:creationId xmlns:a16="http://schemas.microsoft.com/office/drawing/2014/main" id="{62ED4DB9-2CF2-422B-BA58-7941ED70F5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D8DFF292-D769-4B58-A50D-187DA77A6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" name="Grafik 16">
          <a:extLst>
            <a:ext uri="{FF2B5EF4-FFF2-40B4-BE49-F238E27FC236}">
              <a16:creationId xmlns:a16="http://schemas.microsoft.com/office/drawing/2014/main" id="{03AB754B-7799-4C76-ACA5-C67536FEC5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50695D02-61B1-43A4-AC2D-B5EA5BB58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" name="Grafik 19">
          <a:extLst>
            <a:ext uri="{FF2B5EF4-FFF2-40B4-BE49-F238E27FC236}">
              <a16:creationId xmlns:a16="http://schemas.microsoft.com/office/drawing/2014/main" id="{D5312911-9EB7-4DA5-886D-917A82E17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1" name="Grafik 20">
          <a:extLst>
            <a:ext uri="{FF2B5EF4-FFF2-40B4-BE49-F238E27FC236}">
              <a16:creationId xmlns:a16="http://schemas.microsoft.com/office/drawing/2014/main" id="{40225751-FD21-42D2-9BA5-5B9147EFC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2" name="Grafik 21">
          <a:extLst>
            <a:ext uri="{FF2B5EF4-FFF2-40B4-BE49-F238E27FC236}">
              <a16:creationId xmlns:a16="http://schemas.microsoft.com/office/drawing/2014/main" id="{59A4B903-8592-48A4-8E14-F1724DE94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3" name="Grafik 22">
          <a:extLst>
            <a:ext uri="{FF2B5EF4-FFF2-40B4-BE49-F238E27FC236}">
              <a16:creationId xmlns:a16="http://schemas.microsoft.com/office/drawing/2014/main" id="{2D52D375-6597-4A8E-BC97-5B4F90900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4" name="Grafik 23">
          <a:extLst>
            <a:ext uri="{FF2B5EF4-FFF2-40B4-BE49-F238E27FC236}">
              <a16:creationId xmlns:a16="http://schemas.microsoft.com/office/drawing/2014/main" id="{15C52C9A-6E68-4E3B-A0AA-27C0EA121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660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6" name="Grafik 25">
          <a:extLst>
            <a:ext uri="{FF2B5EF4-FFF2-40B4-BE49-F238E27FC236}">
              <a16:creationId xmlns:a16="http://schemas.microsoft.com/office/drawing/2014/main" id="{E3BD80A8-3A65-47EA-8DB8-B2579AECC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7" name="Grafik 26">
          <a:extLst>
            <a:ext uri="{FF2B5EF4-FFF2-40B4-BE49-F238E27FC236}">
              <a16:creationId xmlns:a16="http://schemas.microsoft.com/office/drawing/2014/main" id="{7F7BB5BC-1FA9-41EB-A3B8-EFA0CFCA6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8" name="Grafik 27">
          <a:extLst>
            <a:ext uri="{FF2B5EF4-FFF2-40B4-BE49-F238E27FC236}">
              <a16:creationId xmlns:a16="http://schemas.microsoft.com/office/drawing/2014/main" id="{604EC891-C6C7-4690-A523-B211CB869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29" name="Grafik 28">
          <a:extLst>
            <a:ext uri="{FF2B5EF4-FFF2-40B4-BE49-F238E27FC236}">
              <a16:creationId xmlns:a16="http://schemas.microsoft.com/office/drawing/2014/main" id="{81BEACE2-34E1-4E35-A13A-1BDD2D4C0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0" name="Grafik 29">
          <a:extLst>
            <a:ext uri="{FF2B5EF4-FFF2-40B4-BE49-F238E27FC236}">
              <a16:creationId xmlns:a16="http://schemas.microsoft.com/office/drawing/2014/main" id="{58C748AE-17CC-4B50-B867-36C97D5BD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1" name="Grafik 30">
          <a:extLst>
            <a:ext uri="{FF2B5EF4-FFF2-40B4-BE49-F238E27FC236}">
              <a16:creationId xmlns:a16="http://schemas.microsoft.com/office/drawing/2014/main" id="{DCBEC461-87D5-492B-8DBF-1D0790AE13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2" name="Grafik 31">
          <a:extLst>
            <a:ext uri="{FF2B5EF4-FFF2-40B4-BE49-F238E27FC236}">
              <a16:creationId xmlns:a16="http://schemas.microsoft.com/office/drawing/2014/main" id="{426BA56C-A8AD-484D-A55C-7A3FB7B817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3" name="Grafik 32">
          <a:extLst>
            <a:ext uri="{FF2B5EF4-FFF2-40B4-BE49-F238E27FC236}">
              <a16:creationId xmlns:a16="http://schemas.microsoft.com/office/drawing/2014/main" id="{2E1264D7-01A3-482F-A8D1-A8F2DFDE1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4" name="Grafik 33">
          <a:extLst>
            <a:ext uri="{FF2B5EF4-FFF2-40B4-BE49-F238E27FC236}">
              <a16:creationId xmlns:a16="http://schemas.microsoft.com/office/drawing/2014/main" id="{9918D979-9A61-490F-9C6D-997289B84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5" name="Grafik 34">
          <a:extLst>
            <a:ext uri="{FF2B5EF4-FFF2-40B4-BE49-F238E27FC236}">
              <a16:creationId xmlns:a16="http://schemas.microsoft.com/office/drawing/2014/main" id="{775AF33C-E4A4-436E-9AAD-9A6F5E285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6" name="Grafik 35">
          <a:extLst>
            <a:ext uri="{FF2B5EF4-FFF2-40B4-BE49-F238E27FC236}">
              <a16:creationId xmlns:a16="http://schemas.microsoft.com/office/drawing/2014/main" id="{9663B9C7-6D7E-43FF-8E58-AD41C0CD0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7" name="Grafik 36">
          <a:extLst>
            <a:ext uri="{FF2B5EF4-FFF2-40B4-BE49-F238E27FC236}">
              <a16:creationId xmlns:a16="http://schemas.microsoft.com/office/drawing/2014/main" id="{3D11BB26-9B9B-4496-84BC-344311757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8" name="Grafik 37">
          <a:extLst>
            <a:ext uri="{FF2B5EF4-FFF2-40B4-BE49-F238E27FC236}">
              <a16:creationId xmlns:a16="http://schemas.microsoft.com/office/drawing/2014/main" id="{17DC6A41-FF41-4B3A-851B-274A937AF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39" name="Grafik 38">
          <a:extLst>
            <a:ext uri="{FF2B5EF4-FFF2-40B4-BE49-F238E27FC236}">
              <a16:creationId xmlns:a16="http://schemas.microsoft.com/office/drawing/2014/main" id="{A6DB9DFA-5B9F-438E-ACF9-B0E23D628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0" name="Grafik 39">
          <a:extLst>
            <a:ext uri="{FF2B5EF4-FFF2-40B4-BE49-F238E27FC236}">
              <a16:creationId xmlns:a16="http://schemas.microsoft.com/office/drawing/2014/main" id="{81F0FC80-85BB-4F1E-BBCD-84F510243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1" name="Grafik 40">
          <a:extLst>
            <a:ext uri="{FF2B5EF4-FFF2-40B4-BE49-F238E27FC236}">
              <a16:creationId xmlns:a16="http://schemas.microsoft.com/office/drawing/2014/main" id="{5EA2F073-889B-4773-B94E-DFB6CFD341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2" name="Grafik 41">
          <a:extLst>
            <a:ext uri="{FF2B5EF4-FFF2-40B4-BE49-F238E27FC236}">
              <a16:creationId xmlns:a16="http://schemas.microsoft.com/office/drawing/2014/main" id="{5898C7AD-6874-43AE-96AC-E98A2441A1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3" name="Grafik 42">
          <a:extLst>
            <a:ext uri="{FF2B5EF4-FFF2-40B4-BE49-F238E27FC236}">
              <a16:creationId xmlns:a16="http://schemas.microsoft.com/office/drawing/2014/main" id="{C63D0F2C-FA60-4BCD-9458-E40C08BEB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44" name="Grafik 43">
          <a:extLst>
            <a:ext uri="{FF2B5EF4-FFF2-40B4-BE49-F238E27FC236}">
              <a16:creationId xmlns:a16="http://schemas.microsoft.com/office/drawing/2014/main" id="{7CE04F79-04C0-4F48-855E-88B4144B8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5" name="Grafik 44">
          <a:extLst>
            <a:ext uri="{FF2B5EF4-FFF2-40B4-BE49-F238E27FC236}">
              <a16:creationId xmlns:a16="http://schemas.microsoft.com/office/drawing/2014/main" id="{E4E84698-44D1-4020-B42D-DEF99C0BA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6" name="Grafik 45">
          <a:extLst>
            <a:ext uri="{FF2B5EF4-FFF2-40B4-BE49-F238E27FC236}">
              <a16:creationId xmlns:a16="http://schemas.microsoft.com/office/drawing/2014/main" id="{3D1AE8E5-FC09-4686-83A3-4C6C0D9A4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7" name="Grafik 46">
          <a:extLst>
            <a:ext uri="{FF2B5EF4-FFF2-40B4-BE49-F238E27FC236}">
              <a16:creationId xmlns:a16="http://schemas.microsoft.com/office/drawing/2014/main" id="{E5FDD3AC-9016-4E12-9AE4-059110D075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8" name="Grafik 47">
          <a:extLst>
            <a:ext uri="{FF2B5EF4-FFF2-40B4-BE49-F238E27FC236}">
              <a16:creationId xmlns:a16="http://schemas.microsoft.com/office/drawing/2014/main" id="{22A94720-2218-4CE4-8905-76BBBD3D9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49" name="Grafik 48">
          <a:extLst>
            <a:ext uri="{FF2B5EF4-FFF2-40B4-BE49-F238E27FC236}">
              <a16:creationId xmlns:a16="http://schemas.microsoft.com/office/drawing/2014/main" id="{112C8863-5CB2-4E38-BB48-CD94EF36AE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50" name="Grafik 49">
          <a:extLst>
            <a:ext uri="{FF2B5EF4-FFF2-40B4-BE49-F238E27FC236}">
              <a16:creationId xmlns:a16="http://schemas.microsoft.com/office/drawing/2014/main" id="{53D25C81-0C52-478E-AB2D-274550DCD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1" name="Grafik 50">
          <a:extLst>
            <a:ext uri="{FF2B5EF4-FFF2-40B4-BE49-F238E27FC236}">
              <a16:creationId xmlns:a16="http://schemas.microsoft.com/office/drawing/2014/main" id="{03509487-36D3-41A1-900E-BF4678949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2" name="Grafik 51">
          <a:extLst>
            <a:ext uri="{FF2B5EF4-FFF2-40B4-BE49-F238E27FC236}">
              <a16:creationId xmlns:a16="http://schemas.microsoft.com/office/drawing/2014/main" id="{3F72FE12-461E-4310-B6F9-AC2115A94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3" name="Grafik 52">
          <a:extLst>
            <a:ext uri="{FF2B5EF4-FFF2-40B4-BE49-F238E27FC236}">
              <a16:creationId xmlns:a16="http://schemas.microsoft.com/office/drawing/2014/main" id="{AF177838-77B9-4AE3-A9E6-BF241483E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4" name="Grafik 53">
          <a:extLst>
            <a:ext uri="{FF2B5EF4-FFF2-40B4-BE49-F238E27FC236}">
              <a16:creationId xmlns:a16="http://schemas.microsoft.com/office/drawing/2014/main" id="{632D7629-FB48-4F94-9F45-400F2FC97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5" name="Grafik 54">
          <a:extLst>
            <a:ext uri="{FF2B5EF4-FFF2-40B4-BE49-F238E27FC236}">
              <a16:creationId xmlns:a16="http://schemas.microsoft.com/office/drawing/2014/main" id="{20232860-AE3A-4865-BBF2-96A2BEF00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6" name="Grafik 55">
          <a:extLst>
            <a:ext uri="{FF2B5EF4-FFF2-40B4-BE49-F238E27FC236}">
              <a16:creationId xmlns:a16="http://schemas.microsoft.com/office/drawing/2014/main" id="{2E939000-83B1-46D3-9C6D-A3691E11FA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7" name="Grafik 56">
          <a:extLst>
            <a:ext uri="{FF2B5EF4-FFF2-40B4-BE49-F238E27FC236}">
              <a16:creationId xmlns:a16="http://schemas.microsoft.com/office/drawing/2014/main" id="{2DEAB411-3C93-49CB-BA3E-F7BC81705B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8" name="Grafik 57">
          <a:extLst>
            <a:ext uri="{FF2B5EF4-FFF2-40B4-BE49-F238E27FC236}">
              <a16:creationId xmlns:a16="http://schemas.microsoft.com/office/drawing/2014/main" id="{6CA40B79-C997-4551-9113-52F60530A4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59" name="Grafik 58">
          <a:extLst>
            <a:ext uri="{FF2B5EF4-FFF2-40B4-BE49-F238E27FC236}">
              <a16:creationId xmlns:a16="http://schemas.microsoft.com/office/drawing/2014/main" id="{7A9C0610-C81F-4E9A-BB72-71EE86A28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0" name="Grafik 59">
          <a:extLst>
            <a:ext uri="{FF2B5EF4-FFF2-40B4-BE49-F238E27FC236}">
              <a16:creationId xmlns:a16="http://schemas.microsoft.com/office/drawing/2014/main" id="{1412C4CF-524C-4A70-8840-F92A7561C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1" name="Grafik 60">
          <a:extLst>
            <a:ext uri="{FF2B5EF4-FFF2-40B4-BE49-F238E27FC236}">
              <a16:creationId xmlns:a16="http://schemas.microsoft.com/office/drawing/2014/main" id="{CCAFDFA0-D9FB-44BF-BBA8-91B98574E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62" name="Grafik 61">
          <a:extLst>
            <a:ext uri="{FF2B5EF4-FFF2-40B4-BE49-F238E27FC236}">
              <a16:creationId xmlns:a16="http://schemas.microsoft.com/office/drawing/2014/main" id="{9478DC70-CAE4-43C1-BCBF-BE4EBB1A1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FBE11F3-8657-457F-8BDC-2E0A27C0F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72DAF679-6A4A-42D8-8561-D338C81FE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" name="Grafik 17">
          <a:extLst>
            <a:ext uri="{FF2B5EF4-FFF2-40B4-BE49-F238E27FC236}">
              <a16:creationId xmlns:a16="http://schemas.microsoft.com/office/drawing/2014/main" id="{D5DE5395-5029-425F-8CB5-76C0F9720B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5" name="Grafik 24">
          <a:extLst>
            <a:ext uri="{FF2B5EF4-FFF2-40B4-BE49-F238E27FC236}">
              <a16:creationId xmlns:a16="http://schemas.microsoft.com/office/drawing/2014/main" id="{0D007F17-D9FD-4D21-A92F-BC27F1E85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3" name="Grafik 62">
          <a:extLst>
            <a:ext uri="{FF2B5EF4-FFF2-40B4-BE49-F238E27FC236}">
              <a16:creationId xmlns:a16="http://schemas.microsoft.com/office/drawing/2014/main" id="{28E32DFC-F753-47AA-BB90-BE60083EE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4" name="Grafik 63">
          <a:extLst>
            <a:ext uri="{FF2B5EF4-FFF2-40B4-BE49-F238E27FC236}">
              <a16:creationId xmlns:a16="http://schemas.microsoft.com/office/drawing/2014/main" id="{C55C50A8-7A65-4047-AD68-562DD1D69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5" name="Grafik 64">
          <a:extLst>
            <a:ext uri="{FF2B5EF4-FFF2-40B4-BE49-F238E27FC236}">
              <a16:creationId xmlns:a16="http://schemas.microsoft.com/office/drawing/2014/main" id="{33165B0D-7DC8-4A4F-8C92-E1E3E3933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799C7FAE-3DFA-4BDA-9F0A-678EE1A66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7" name="Grafik 66">
          <a:extLst>
            <a:ext uri="{FF2B5EF4-FFF2-40B4-BE49-F238E27FC236}">
              <a16:creationId xmlns:a16="http://schemas.microsoft.com/office/drawing/2014/main" id="{D55820B4-D89E-456D-A233-6E4196049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8" name="Grafik 67">
          <a:extLst>
            <a:ext uri="{FF2B5EF4-FFF2-40B4-BE49-F238E27FC236}">
              <a16:creationId xmlns:a16="http://schemas.microsoft.com/office/drawing/2014/main" id="{906A2539-3B1A-43FA-A7B5-C7E584EC2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69" name="Grafik 68">
          <a:extLst>
            <a:ext uri="{FF2B5EF4-FFF2-40B4-BE49-F238E27FC236}">
              <a16:creationId xmlns:a16="http://schemas.microsoft.com/office/drawing/2014/main" id="{0FB22160-9526-4D2F-804E-DB5F0C4B81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0" name="Grafik 69">
          <a:extLst>
            <a:ext uri="{FF2B5EF4-FFF2-40B4-BE49-F238E27FC236}">
              <a16:creationId xmlns:a16="http://schemas.microsoft.com/office/drawing/2014/main" id="{5E4D1FCB-6784-40B9-9367-B4C9337EE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1" name="Grafik 70">
          <a:extLst>
            <a:ext uri="{FF2B5EF4-FFF2-40B4-BE49-F238E27FC236}">
              <a16:creationId xmlns:a16="http://schemas.microsoft.com/office/drawing/2014/main" id="{8F885194-CFC3-4998-9D1D-695928DD6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604830D3-1E2C-42A2-8BF4-5056F2F11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3" name="Grafik 72">
          <a:extLst>
            <a:ext uri="{FF2B5EF4-FFF2-40B4-BE49-F238E27FC236}">
              <a16:creationId xmlns:a16="http://schemas.microsoft.com/office/drawing/2014/main" id="{08294CEC-65EE-4740-B722-7E6FA2FDC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4" name="Grafik 73">
          <a:extLst>
            <a:ext uri="{FF2B5EF4-FFF2-40B4-BE49-F238E27FC236}">
              <a16:creationId xmlns:a16="http://schemas.microsoft.com/office/drawing/2014/main" id="{EFD30C07-1BA0-450A-90E0-50E5783026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75" name="Grafik 74">
          <a:extLst>
            <a:ext uri="{FF2B5EF4-FFF2-40B4-BE49-F238E27FC236}">
              <a16:creationId xmlns:a16="http://schemas.microsoft.com/office/drawing/2014/main" id="{90E3110F-BF41-4D07-B863-646CCE706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6" name="Grafik 75">
          <a:extLst>
            <a:ext uri="{FF2B5EF4-FFF2-40B4-BE49-F238E27FC236}">
              <a16:creationId xmlns:a16="http://schemas.microsoft.com/office/drawing/2014/main" id="{E02810B7-9BED-4D21-826F-686CFB06C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7" name="Grafik 76">
          <a:extLst>
            <a:ext uri="{FF2B5EF4-FFF2-40B4-BE49-F238E27FC236}">
              <a16:creationId xmlns:a16="http://schemas.microsoft.com/office/drawing/2014/main" id="{409D2BF4-4794-4890-B09A-C96457780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8" name="Grafik 77">
          <a:extLst>
            <a:ext uri="{FF2B5EF4-FFF2-40B4-BE49-F238E27FC236}">
              <a16:creationId xmlns:a16="http://schemas.microsoft.com/office/drawing/2014/main" id="{8EF5D732-352F-4E3B-9D91-C0AD4ABADA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79" name="Grafik 78">
          <a:extLst>
            <a:ext uri="{FF2B5EF4-FFF2-40B4-BE49-F238E27FC236}">
              <a16:creationId xmlns:a16="http://schemas.microsoft.com/office/drawing/2014/main" id="{6D16E76B-AC9E-4100-9D2A-21AE25BF8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0" name="Grafik 79">
          <a:extLst>
            <a:ext uri="{FF2B5EF4-FFF2-40B4-BE49-F238E27FC236}">
              <a16:creationId xmlns:a16="http://schemas.microsoft.com/office/drawing/2014/main" id="{FF0A4F70-C2B0-4DD5-87E6-23C30B6D7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81" name="Grafik 80">
          <a:extLst>
            <a:ext uri="{FF2B5EF4-FFF2-40B4-BE49-F238E27FC236}">
              <a16:creationId xmlns:a16="http://schemas.microsoft.com/office/drawing/2014/main" id="{A59E21C4-B42A-4D2D-8E3B-E2D2866E0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2" name="Grafik 81">
          <a:extLst>
            <a:ext uri="{FF2B5EF4-FFF2-40B4-BE49-F238E27FC236}">
              <a16:creationId xmlns:a16="http://schemas.microsoft.com/office/drawing/2014/main" id="{6E7D0F3F-89A2-429B-B144-69C8763F5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3" name="Grafik 82">
          <a:extLst>
            <a:ext uri="{FF2B5EF4-FFF2-40B4-BE49-F238E27FC236}">
              <a16:creationId xmlns:a16="http://schemas.microsoft.com/office/drawing/2014/main" id="{16744D89-381C-449B-839E-68824D7CA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4" name="Grafik 83">
          <a:extLst>
            <a:ext uri="{FF2B5EF4-FFF2-40B4-BE49-F238E27FC236}">
              <a16:creationId xmlns:a16="http://schemas.microsoft.com/office/drawing/2014/main" id="{580744F0-C15A-43B2-B650-28A76A9EE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5" name="Grafik 84">
          <a:extLst>
            <a:ext uri="{FF2B5EF4-FFF2-40B4-BE49-F238E27FC236}">
              <a16:creationId xmlns:a16="http://schemas.microsoft.com/office/drawing/2014/main" id="{9183D97C-2C06-425E-B207-D5D88793E9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6" name="Grafik 85">
          <a:extLst>
            <a:ext uri="{FF2B5EF4-FFF2-40B4-BE49-F238E27FC236}">
              <a16:creationId xmlns:a16="http://schemas.microsoft.com/office/drawing/2014/main" id="{4C07AEA3-6CAC-4A9C-9EAB-8EACB40FC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7" name="Grafik 86">
          <a:extLst>
            <a:ext uri="{FF2B5EF4-FFF2-40B4-BE49-F238E27FC236}">
              <a16:creationId xmlns:a16="http://schemas.microsoft.com/office/drawing/2014/main" id="{6BA93C3A-3D83-4AA1-9AE0-A81F51BFA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8" name="Grafik 87">
          <a:extLst>
            <a:ext uri="{FF2B5EF4-FFF2-40B4-BE49-F238E27FC236}">
              <a16:creationId xmlns:a16="http://schemas.microsoft.com/office/drawing/2014/main" id="{2C81C9ED-F978-4009-9759-EC60D8C5A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89" name="Grafik 88">
          <a:extLst>
            <a:ext uri="{FF2B5EF4-FFF2-40B4-BE49-F238E27FC236}">
              <a16:creationId xmlns:a16="http://schemas.microsoft.com/office/drawing/2014/main" id="{F67BA5C3-0923-40B1-A0FD-884956B5F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0" name="Grafik 89">
          <a:extLst>
            <a:ext uri="{FF2B5EF4-FFF2-40B4-BE49-F238E27FC236}">
              <a16:creationId xmlns:a16="http://schemas.microsoft.com/office/drawing/2014/main" id="{EA4BD1F6-89C7-49E2-8EE1-991071419C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1" name="Grafik 90">
          <a:extLst>
            <a:ext uri="{FF2B5EF4-FFF2-40B4-BE49-F238E27FC236}">
              <a16:creationId xmlns:a16="http://schemas.microsoft.com/office/drawing/2014/main" id="{55D00B3D-14CF-4129-8EEE-03B7D2C6D9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2" name="Grafik 91">
          <a:extLst>
            <a:ext uri="{FF2B5EF4-FFF2-40B4-BE49-F238E27FC236}">
              <a16:creationId xmlns:a16="http://schemas.microsoft.com/office/drawing/2014/main" id="{304F4A45-BEB8-442F-8532-153D91E8A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3" name="Grafik 92">
          <a:extLst>
            <a:ext uri="{FF2B5EF4-FFF2-40B4-BE49-F238E27FC236}">
              <a16:creationId xmlns:a16="http://schemas.microsoft.com/office/drawing/2014/main" id="{6A72E5E5-045D-40F4-A87D-D1F7D9CDE6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5" name="Grafik 94">
          <a:extLst>
            <a:ext uri="{FF2B5EF4-FFF2-40B4-BE49-F238E27FC236}">
              <a16:creationId xmlns:a16="http://schemas.microsoft.com/office/drawing/2014/main" id="{EC32F147-0074-45AC-BADD-B2F89CEF0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6" name="Grafik 95">
          <a:extLst>
            <a:ext uri="{FF2B5EF4-FFF2-40B4-BE49-F238E27FC236}">
              <a16:creationId xmlns:a16="http://schemas.microsoft.com/office/drawing/2014/main" id="{152D77E8-427F-4077-8578-A77F66F06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7" name="Grafik 96">
          <a:extLst>
            <a:ext uri="{FF2B5EF4-FFF2-40B4-BE49-F238E27FC236}">
              <a16:creationId xmlns:a16="http://schemas.microsoft.com/office/drawing/2014/main" id="{8E6E3F3F-BD62-432D-8214-04DE320A4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8" name="Grafik 97">
          <a:extLst>
            <a:ext uri="{FF2B5EF4-FFF2-40B4-BE49-F238E27FC236}">
              <a16:creationId xmlns:a16="http://schemas.microsoft.com/office/drawing/2014/main" id="{ECE8F860-77B2-47BF-9CB4-449DD4CDD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99" name="Grafik 98">
          <a:extLst>
            <a:ext uri="{FF2B5EF4-FFF2-40B4-BE49-F238E27FC236}">
              <a16:creationId xmlns:a16="http://schemas.microsoft.com/office/drawing/2014/main" id="{18B2B9F3-FBD6-4B57-823B-70EE081C6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0" name="Grafik 99">
          <a:extLst>
            <a:ext uri="{FF2B5EF4-FFF2-40B4-BE49-F238E27FC236}">
              <a16:creationId xmlns:a16="http://schemas.microsoft.com/office/drawing/2014/main" id="{873C3120-512C-4F47-9945-717502B4BB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1" name="Grafik 100">
          <a:extLst>
            <a:ext uri="{FF2B5EF4-FFF2-40B4-BE49-F238E27FC236}">
              <a16:creationId xmlns:a16="http://schemas.microsoft.com/office/drawing/2014/main" id="{5F52DE04-533A-41EB-947A-384991FD97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2" name="Grafik 101">
          <a:extLst>
            <a:ext uri="{FF2B5EF4-FFF2-40B4-BE49-F238E27FC236}">
              <a16:creationId xmlns:a16="http://schemas.microsoft.com/office/drawing/2014/main" id="{D8AE25F9-328F-4638-9674-FBE0C2A7AD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3" name="Grafik 102">
          <a:extLst>
            <a:ext uri="{FF2B5EF4-FFF2-40B4-BE49-F238E27FC236}">
              <a16:creationId xmlns:a16="http://schemas.microsoft.com/office/drawing/2014/main" id="{BC19424B-6938-441D-A05A-930DD50D5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4" name="Grafik 103">
          <a:extLst>
            <a:ext uri="{FF2B5EF4-FFF2-40B4-BE49-F238E27FC236}">
              <a16:creationId xmlns:a16="http://schemas.microsoft.com/office/drawing/2014/main" id="{E6AE0FDC-DA80-4358-8693-7F57F4B0F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5" name="Grafik 104">
          <a:extLst>
            <a:ext uri="{FF2B5EF4-FFF2-40B4-BE49-F238E27FC236}">
              <a16:creationId xmlns:a16="http://schemas.microsoft.com/office/drawing/2014/main" id="{E7F910B3-67B0-4726-A18E-F2C4E478F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6" name="Grafik 105">
          <a:extLst>
            <a:ext uri="{FF2B5EF4-FFF2-40B4-BE49-F238E27FC236}">
              <a16:creationId xmlns:a16="http://schemas.microsoft.com/office/drawing/2014/main" id="{D0499EE2-D900-4763-8CDB-84261DF9A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7" name="Grafik 106">
          <a:extLst>
            <a:ext uri="{FF2B5EF4-FFF2-40B4-BE49-F238E27FC236}">
              <a16:creationId xmlns:a16="http://schemas.microsoft.com/office/drawing/2014/main" id="{ADB24B0A-D236-4CDD-8983-29E69CA11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8" name="Grafik 107">
          <a:extLst>
            <a:ext uri="{FF2B5EF4-FFF2-40B4-BE49-F238E27FC236}">
              <a16:creationId xmlns:a16="http://schemas.microsoft.com/office/drawing/2014/main" id="{2D766A7C-4D6B-42AB-8D02-E8B4B9175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09" name="Grafik 108">
          <a:extLst>
            <a:ext uri="{FF2B5EF4-FFF2-40B4-BE49-F238E27FC236}">
              <a16:creationId xmlns:a16="http://schemas.microsoft.com/office/drawing/2014/main" id="{656050D8-B284-4DF1-914C-7DFC621E4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0" name="Grafik 109">
          <a:extLst>
            <a:ext uri="{FF2B5EF4-FFF2-40B4-BE49-F238E27FC236}">
              <a16:creationId xmlns:a16="http://schemas.microsoft.com/office/drawing/2014/main" id="{EE528D06-45DB-4A28-8CE5-B0C349436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1" name="Grafik 110">
          <a:extLst>
            <a:ext uri="{FF2B5EF4-FFF2-40B4-BE49-F238E27FC236}">
              <a16:creationId xmlns:a16="http://schemas.microsoft.com/office/drawing/2014/main" id="{D1EE93E9-2542-4F8E-865F-006E54D35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2" name="Grafik 111">
          <a:extLst>
            <a:ext uri="{FF2B5EF4-FFF2-40B4-BE49-F238E27FC236}">
              <a16:creationId xmlns:a16="http://schemas.microsoft.com/office/drawing/2014/main" id="{2C2C62AE-A334-4479-82DC-660B4358BC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3" name="Grafik 112">
          <a:extLst>
            <a:ext uri="{FF2B5EF4-FFF2-40B4-BE49-F238E27FC236}">
              <a16:creationId xmlns:a16="http://schemas.microsoft.com/office/drawing/2014/main" id="{25078CCD-EC4F-4BAA-A07C-7D6EE11E6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14" name="Grafik 113">
          <a:extLst>
            <a:ext uri="{FF2B5EF4-FFF2-40B4-BE49-F238E27FC236}">
              <a16:creationId xmlns:a16="http://schemas.microsoft.com/office/drawing/2014/main" id="{6E3B9B7D-7F12-48E1-83D5-00B26DDCBA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5" name="Grafik 114">
          <a:extLst>
            <a:ext uri="{FF2B5EF4-FFF2-40B4-BE49-F238E27FC236}">
              <a16:creationId xmlns:a16="http://schemas.microsoft.com/office/drawing/2014/main" id="{D7597907-6418-4B68-93BA-40345A27A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6" name="Grafik 115">
          <a:extLst>
            <a:ext uri="{FF2B5EF4-FFF2-40B4-BE49-F238E27FC236}">
              <a16:creationId xmlns:a16="http://schemas.microsoft.com/office/drawing/2014/main" id="{E6E78DC7-C8EA-4D24-A2E8-E3821DD70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7" name="Grafik 116">
          <a:extLst>
            <a:ext uri="{FF2B5EF4-FFF2-40B4-BE49-F238E27FC236}">
              <a16:creationId xmlns:a16="http://schemas.microsoft.com/office/drawing/2014/main" id="{37AF6D29-388B-42AF-8021-23F5931539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8" name="Grafik 117">
          <a:extLst>
            <a:ext uri="{FF2B5EF4-FFF2-40B4-BE49-F238E27FC236}">
              <a16:creationId xmlns:a16="http://schemas.microsoft.com/office/drawing/2014/main" id="{67FB5964-44FA-4885-8DD4-2F4E0B02B5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19" name="Grafik 118">
          <a:extLst>
            <a:ext uri="{FF2B5EF4-FFF2-40B4-BE49-F238E27FC236}">
              <a16:creationId xmlns:a16="http://schemas.microsoft.com/office/drawing/2014/main" id="{7F9CADCA-F95C-44B5-A16B-96281657A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20" name="Grafik 119">
          <a:extLst>
            <a:ext uri="{FF2B5EF4-FFF2-40B4-BE49-F238E27FC236}">
              <a16:creationId xmlns:a16="http://schemas.microsoft.com/office/drawing/2014/main" id="{C730E26F-2BC4-4138-82CF-D06342BABE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1" name="Grafik 120">
          <a:extLst>
            <a:ext uri="{FF2B5EF4-FFF2-40B4-BE49-F238E27FC236}">
              <a16:creationId xmlns:a16="http://schemas.microsoft.com/office/drawing/2014/main" id="{B3DCDC3E-02D1-49B1-8F22-8BA26A723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2" name="Grafik 121">
          <a:extLst>
            <a:ext uri="{FF2B5EF4-FFF2-40B4-BE49-F238E27FC236}">
              <a16:creationId xmlns:a16="http://schemas.microsoft.com/office/drawing/2014/main" id="{5857B08C-3A52-47E2-88B0-7B3ABBC20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3" name="Grafik 122">
          <a:extLst>
            <a:ext uri="{FF2B5EF4-FFF2-40B4-BE49-F238E27FC236}">
              <a16:creationId xmlns:a16="http://schemas.microsoft.com/office/drawing/2014/main" id="{09F263E8-7544-41F8-BFE0-B8F33CC55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4" name="Grafik 123">
          <a:extLst>
            <a:ext uri="{FF2B5EF4-FFF2-40B4-BE49-F238E27FC236}">
              <a16:creationId xmlns:a16="http://schemas.microsoft.com/office/drawing/2014/main" id="{1BE2CC83-0747-435C-A814-2C1CFEBC04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5" name="Grafik 124">
          <a:extLst>
            <a:ext uri="{FF2B5EF4-FFF2-40B4-BE49-F238E27FC236}">
              <a16:creationId xmlns:a16="http://schemas.microsoft.com/office/drawing/2014/main" id="{4DE7887C-1052-4CDC-A743-EB8B20CA3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6" name="Grafik 125">
          <a:extLst>
            <a:ext uri="{FF2B5EF4-FFF2-40B4-BE49-F238E27FC236}">
              <a16:creationId xmlns:a16="http://schemas.microsoft.com/office/drawing/2014/main" id="{8EF97E9A-2CEF-40FC-AE3C-E5472CF963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7" name="Grafik 126">
          <a:extLst>
            <a:ext uri="{FF2B5EF4-FFF2-40B4-BE49-F238E27FC236}">
              <a16:creationId xmlns:a16="http://schemas.microsoft.com/office/drawing/2014/main" id="{FBF442B5-3122-4447-A107-BF2334D0C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8" name="Grafik 127">
          <a:extLst>
            <a:ext uri="{FF2B5EF4-FFF2-40B4-BE49-F238E27FC236}">
              <a16:creationId xmlns:a16="http://schemas.microsoft.com/office/drawing/2014/main" id="{2EF8ED74-9CE2-45C6-9E5E-031FC0D0F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29" name="Grafik 128">
          <a:extLst>
            <a:ext uri="{FF2B5EF4-FFF2-40B4-BE49-F238E27FC236}">
              <a16:creationId xmlns:a16="http://schemas.microsoft.com/office/drawing/2014/main" id="{F36FEC21-F116-4D01-8C93-B8E064F74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0" name="Grafik 129">
          <a:extLst>
            <a:ext uri="{FF2B5EF4-FFF2-40B4-BE49-F238E27FC236}">
              <a16:creationId xmlns:a16="http://schemas.microsoft.com/office/drawing/2014/main" id="{F98BB8BF-6280-44B3-823A-DBD59FEEC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1" name="Grafik 130">
          <a:extLst>
            <a:ext uri="{FF2B5EF4-FFF2-40B4-BE49-F238E27FC236}">
              <a16:creationId xmlns:a16="http://schemas.microsoft.com/office/drawing/2014/main" id="{77DFFAFD-96B5-41BC-A6BB-69C267C00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32" name="Grafik 131">
          <a:extLst>
            <a:ext uri="{FF2B5EF4-FFF2-40B4-BE49-F238E27FC236}">
              <a16:creationId xmlns:a16="http://schemas.microsoft.com/office/drawing/2014/main" id="{BAD7D2A2-1B15-4EDB-9617-47F3891FF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3" name="Grafik 132">
          <a:extLst>
            <a:ext uri="{FF2B5EF4-FFF2-40B4-BE49-F238E27FC236}">
              <a16:creationId xmlns:a16="http://schemas.microsoft.com/office/drawing/2014/main" id="{38585C4F-2E05-4A2C-A220-0F4D31374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4" name="Grafik 133">
          <a:extLst>
            <a:ext uri="{FF2B5EF4-FFF2-40B4-BE49-F238E27FC236}">
              <a16:creationId xmlns:a16="http://schemas.microsoft.com/office/drawing/2014/main" id="{843A9AD9-7E42-4883-B166-6D28C6993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5" name="Grafik 134">
          <a:extLst>
            <a:ext uri="{FF2B5EF4-FFF2-40B4-BE49-F238E27FC236}">
              <a16:creationId xmlns:a16="http://schemas.microsoft.com/office/drawing/2014/main" id="{AD70AE70-E763-4DCA-9EED-A4C80F273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6" name="Grafik 135">
          <a:extLst>
            <a:ext uri="{FF2B5EF4-FFF2-40B4-BE49-F238E27FC236}">
              <a16:creationId xmlns:a16="http://schemas.microsoft.com/office/drawing/2014/main" id="{1234C6D3-723E-4838-B47C-6781AF287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7" name="Grafik 136">
          <a:extLst>
            <a:ext uri="{FF2B5EF4-FFF2-40B4-BE49-F238E27FC236}">
              <a16:creationId xmlns:a16="http://schemas.microsoft.com/office/drawing/2014/main" id="{8B67E990-4D95-4613-BBEC-F98CCDEEB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8" name="Grafik 137">
          <a:extLst>
            <a:ext uri="{FF2B5EF4-FFF2-40B4-BE49-F238E27FC236}">
              <a16:creationId xmlns:a16="http://schemas.microsoft.com/office/drawing/2014/main" id="{F6BE70F6-2341-4833-89FC-82B69C302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39" name="Grafik 138">
          <a:extLst>
            <a:ext uri="{FF2B5EF4-FFF2-40B4-BE49-F238E27FC236}">
              <a16:creationId xmlns:a16="http://schemas.microsoft.com/office/drawing/2014/main" id="{74BC16A1-6A47-4255-8D1D-A5929993C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0" name="Grafik 139">
          <a:extLst>
            <a:ext uri="{FF2B5EF4-FFF2-40B4-BE49-F238E27FC236}">
              <a16:creationId xmlns:a16="http://schemas.microsoft.com/office/drawing/2014/main" id="{D9E594DB-BB63-448A-A163-1C38C9938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1" name="Grafik 140">
          <a:extLst>
            <a:ext uri="{FF2B5EF4-FFF2-40B4-BE49-F238E27FC236}">
              <a16:creationId xmlns:a16="http://schemas.microsoft.com/office/drawing/2014/main" id="{9ABCECEF-4B98-4674-B3EE-0CE752665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2" name="Grafik 141">
          <a:extLst>
            <a:ext uri="{FF2B5EF4-FFF2-40B4-BE49-F238E27FC236}">
              <a16:creationId xmlns:a16="http://schemas.microsoft.com/office/drawing/2014/main" id="{D7F7C5B5-50D3-4FBC-8E0C-EFC12BAF7D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3" name="Grafik 142">
          <a:extLst>
            <a:ext uri="{FF2B5EF4-FFF2-40B4-BE49-F238E27FC236}">
              <a16:creationId xmlns:a16="http://schemas.microsoft.com/office/drawing/2014/main" id="{6A640CA8-26B4-4506-B41D-CAE2E47E6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4" name="Grafik 143">
          <a:extLst>
            <a:ext uri="{FF2B5EF4-FFF2-40B4-BE49-F238E27FC236}">
              <a16:creationId xmlns:a16="http://schemas.microsoft.com/office/drawing/2014/main" id="{B6D6DFDA-3770-417C-96DA-A177EB5D7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5" name="Grafik 144">
          <a:extLst>
            <a:ext uri="{FF2B5EF4-FFF2-40B4-BE49-F238E27FC236}">
              <a16:creationId xmlns:a16="http://schemas.microsoft.com/office/drawing/2014/main" id="{BDC54E04-45DC-4130-9159-C08161A01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6" name="Grafik 145">
          <a:extLst>
            <a:ext uri="{FF2B5EF4-FFF2-40B4-BE49-F238E27FC236}">
              <a16:creationId xmlns:a16="http://schemas.microsoft.com/office/drawing/2014/main" id="{AA5AFA0B-52E1-4E42-A384-48D6DC4AA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7" name="Grafik 146">
          <a:extLst>
            <a:ext uri="{FF2B5EF4-FFF2-40B4-BE49-F238E27FC236}">
              <a16:creationId xmlns:a16="http://schemas.microsoft.com/office/drawing/2014/main" id="{11E440AE-D356-4519-AC66-D31DBBD06D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8" name="Grafik 147">
          <a:extLst>
            <a:ext uri="{FF2B5EF4-FFF2-40B4-BE49-F238E27FC236}">
              <a16:creationId xmlns:a16="http://schemas.microsoft.com/office/drawing/2014/main" id="{A1055436-53D4-4D25-8AA8-12299FE3D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49" name="Grafik 148">
          <a:extLst>
            <a:ext uri="{FF2B5EF4-FFF2-40B4-BE49-F238E27FC236}">
              <a16:creationId xmlns:a16="http://schemas.microsoft.com/office/drawing/2014/main" id="{B3EE389B-1E17-4FE0-9913-8F45CFBF31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0" name="Grafik 149">
          <a:extLst>
            <a:ext uri="{FF2B5EF4-FFF2-40B4-BE49-F238E27FC236}">
              <a16:creationId xmlns:a16="http://schemas.microsoft.com/office/drawing/2014/main" id="{7586CE35-D1A0-4E98-88C1-23BB36DC70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1" name="Grafik 150">
          <a:extLst>
            <a:ext uri="{FF2B5EF4-FFF2-40B4-BE49-F238E27FC236}">
              <a16:creationId xmlns:a16="http://schemas.microsoft.com/office/drawing/2014/main" id="{B1B863CC-C823-43C6-ADAA-CDA07B648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2" name="Grafik 151">
          <a:extLst>
            <a:ext uri="{FF2B5EF4-FFF2-40B4-BE49-F238E27FC236}">
              <a16:creationId xmlns:a16="http://schemas.microsoft.com/office/drawing/2014/main" id="{7CA0379C-98D5-4994-A888-923529C98E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3" name="Grafik 152">
          <a:extLst>
            <a:ext uri="{FF2B5EF4-FFF2-40B4-BE49-F238E27FC236}">
              <a16:creationId xmlns:a16="http://schemas.microsoft.com/office/drawing/2014/main" id="{6186CB5B-7B61-43A7-A430-0A044ED2D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4" name="Grafik 153">
          <a:extLst>
            <a:ext uri="{FF2B5EF4-FFF2-40B4-BE49-F238E27FC236}">
              <a16:creationId xmlns:a16="http://schemas.microsoft.com/office/drawing/2014/main" id="{3B867902-25F7-4D5B-9EF4-B4D497541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5" name="Grafik 154">
          <a:extLst>
            <a:ext uri="{FF2B5EF4-FFF2-40B4-BE49-F238E27FC236}">
              <a16:creationId xmlns:a16="http://schemas.microsoft.com/office/drawing/2014/main" id="{B8F0A225-A769-4CEE-ABDE-4E5A507D94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70757</xdr:rowOff>
    </xdr:to>
    <xdr:pic>
      <xdr:nvPicPr>
        <xdr:cNvPr id="156" name="Grafik 155">
          <a:extLst>
            <a:ext uri="{FF2B5EF4-FFF2-40B4-BE49-F238E27FC236}">
              <a16:creationId xmlns:a16="http://schemas.microsoft.com/office/drawing/2014/main" id="{87E74F2F-82FB-4737-B807-3831B3F88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616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7" name="Grafik 156">
          <a:extLst>
            <a:ext uri="{FF2B5EF4-FFF2-40B4-BE49-F238E27FC236}">
              <a16:creationId xmlns:a16="http://schemas.microsoft.com/office/drawing/2014/main" id="{EFC0518E-E216-493A-9123-0A4D2FE1E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8" name="Grafik 157">
          <a:extLst>
            <a:ext uri="{FF2B5EF4-FFF2-40B4-BE49-F238E27FC236}">
              <a16:creationId xmlns:a16="http://schemas.microsoft.com/office/drawing/2014/main" id="{67D66BE5-5B28-4C17-BC48-6939C17016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59" name="Grafik 158">
          <a:extLst>
            <a:ext uri="{FF2B5EF4-FFF2-40B4-BE49-F238E27FC236}">
              <a16:creationId xmlns:a16="http://schemas.microsoft.com/office/drawing/2014/main" id="{B851A2FE-84C9-4FFD-B84D-7E1584B7E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0" name="Grafik 159">
          <a:extLst>
            <a:ext uri="{FF2B5EF4-FFF2-40B4-BE49-F238E27FC236}">
              <a16:creationId xmlns:a16="http://schemas.microsoft.com/office/drawing/2014/main" id="{F905460C-A414-4574-A6AC-405183657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1" name="Grafik 160">
          <a:extLst>
            <a:ext uri="{FF2B5EF4-FFF2-40B4-BE49-F238E27FC236}">
              <a16:creationId xmlns:a16="http://schemas.microsoft.com/office/drawing/2014/main" id="{490D9510-CAB6-4431-B9F8-9DAFF19DB9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2" name="Grafik 161">
          <a:extLst>
            <a:ext uri="{FF2B5EF4-FFF2-40B4-BE49-F238E27FC236}">
              <a16:creationId xmlns:a16="http://schemas.microsoft.com/office/drawing/2014/main" id="{3F7BEF45-833A-4B75-9E95-B0250AC11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3" name="Grafik 162">
          <a:extLst>
            <a:ext uri="{FF2B5EF4-FFF2-40B4-BE49-F238E27FC236}">
              <a16:creationId xmlns:a16="http://schemas.microsoft.com/office/drawing/2014/main" id="{C4C786FB-F8AB-485F-B53E-4427F2044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4" name="Grafik 163">
          <a:extLst>
            <a:ext uri="{FF2B5EF4-FFF2-40B4-BE49-F238E27FC236}">
              <a16:creationId xmlns:a16="http://schemas.microsoft.com/office/drawing/2014/main" id="{630517EA-F1AA-4B99-8DAD-E7956510FE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5" name="Grafik 164">
          <a:extLst>
            <a:ext uri="{FF2B5EF4-FFF2-40B4-BE49-F238E27FC236}">
              <a16:creationId xmlns:a16="http://schemas.microsoft.com/office/drawing/2014/main" id="{2938E6CA-2ED9-47F7-BBE0-9108A3968C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6" name="Grafik 165">
          <a:extLst>
            <a:ext uri="{FF2B5EF4-FFF2-40B4-BE49-F238E27FC236}">
              <a16:creationId xmlns:a16="http://schemas.microsoft.com/office/drawing/2014/main" id="{EE9D1742-A7A6-4209-A2D1-D8C735839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7" name="Grafik 166">
          <a:extLst>
            <a:ext uri="{FF2B5EF4-FFF2-40B4-BE49-F238E27FC236}">
              <a16:creationId xmlns:a16="http://schemas.microsoft.com/office/drawing/2014/main" id="{714BC5FD-F993-43A5-9016-95783F73F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51707</xdr:rowOff>
    </xdr:to>
    <xdr:pic>
      <xdr:nvPicPr>
        <xdr:cNvPr id="168" name="Grafik 167">
          <a:extLst>
            <a:ext uri="{FF2B5EF4-FFF2-40B4-BE49-F238E27FC236}">
              <a16:creationId xmlns:a16="http://schemas.microsoft.com/office/drawing/2014/main" id="{D77CFBD1-7B42-4455-B619-D11FCA497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978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69" name="Grafik 168">
          <a:extLst>
            <a:ext uri="{FF2B5EF4-FFF2-40B4-BE49-F238E27FC236}">
              <a16:creationId xmlns:a16="http://schemas.microsoft.com/office/drawing/2014/main" id="{73D5EA6F-5A3E-42B9-B2DB-09641A7E40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0" name="Grafik 169">
          <a:extLst>
            <a:ext uri="{FF2B5EF4-FFF2-40B4-BE49-F238E27FC236}">
              <a16:creationId xmlns:a16="http://schemas.microsoft.com/office/drawing/2014/main" id="{2469711D-D782-4DE7-8F72-926470582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1" name="Grafik 170">
          <a:extLst>
            <a:ext uri="{FF2B5EF4-FFF2-40B4-BE49-F238E27FC236}">
              <a16:creationId xmlns:a16="http://schemas.microsoft.com/office/drawing/2014/main" id="{BC4A741D-075C-4DE8-9626-70045C757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2" name="Grafik 171">
          <a:extLst>
            <a:ext uri="{FF2B5EF4-FFF2-40B4-BE49-F238E27FC236}">
              <a16:creationId xmlns:a16="http://schemas.microsoft.com/office/drawing/2014/main" id="{7B921F3C-3E54-425E-9D66-13A7B62ED1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3" name="Grafik 172">
          <a:extLst>
            <a:ext uri="{FF2B5EF4-FFF2-40B4-BE49-F238E27FC236}">
              <a16:creationId xmlns:a16="http://schemas.microsoft.com/office/drawing/2014/main" id="{2D2E5BD1-F2DB-4797-AE17-D540EB4E6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4" name="Grafik 173">
          <a:extLst>
            <a:ext uri="{FF2B5EF4-FFF2-40B4-BE49-F238E27FC236}">
              <a16:creationId xmlns:a16="http://schemas.microsoft.com/office/drawing/2014/main" id="{41640243-3092-4788-98A0-E85372FE6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5" name="Grafik 174">
          <a:extLst>
            <a:ext uri="{FF2B5EF4-FFF2-40B4-BE49-F238E27FC236}">
              <a16:creationId xmlns:a16="http://schemas.microsoft.com/office/drawing/2014/main" id="{BA72CC7C-169D-46D9-BAF3-701830253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6" name="Grafik 175">
          <a:extLst>
            <a:ext uri="{FF2B5EF4-FFF2-40B4-BE49-F238E27FC236}">
              <a16:creationId xmlns:a16="http://schemas.microsoft.com/office/drawing/2014/main" id="{E85924E7-F52E-40A4-9A80-ADBCF3F3D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7" name="Grafik 176">
          <a:extLst>
            <a:ext uri="{FF2B5EF4-FFF2-40B4-BE49-F238E27FC236}">
              <a16:creationId xmlns:a16="http://schemas.microsoft.com/office/drawing/2014/main" id="{8C0E71B9-734D-4C40-8AB0-D472BB3D4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8" name="Grafik 177">
          <a:extLst>
            <a:ext uri="{FF2B5EF4-FFF2-40B4-BE49-F238E27FC236}">
              <a16:creationId xmlns:a16="http://schemas.microsoft.com/office/drawing/2014/main" id="{3C98EFD3-44FD-4F77-8064-708F066CE1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79" name="Grafik 178">
          <a:extLst>
            <a:ext uri="{FF2B5EF4-FFF2-40B4-BE49-F238E27FC236}">
              <a16:creationId xmlns:a16="http://schemas.microsoft.com/office/drawing/2014/main" id="{31EF5973-AEFF-4C05-BE9C-589436534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0" name="Grafik 179">
          <a:extLst>
            <a:ext uri="{FF2B5EF4-FFF2-40B4-BE49-F238E27FC236}">
              <a16:creationId xmlns:a16="http://schemas.microsoft.com/office/drawing/2014/main" id="{A15D94D4-9229-4910-B050-90C112A8C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1" name="Grafik 180">
          <a:extLst>
            <a:ext uri="{FF2B5EF4-FFF2-40B4-BE49-F238E27FC236}">
              <a16:creationId xmlns:a16="http://schemas.microsoft.com/office/drawing/2014/main" id="{B49915D3-2AA5-462D-994F-996545074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2" name="Grafik 181">
          <a:extLst>
            <a:ext uri="{FF2B5EF4-FFF2-40B4-BE49-F238E27FC236}">
              <a16:creationId xmlns:a16="http://schemas.microsoft.com/office/drawing/2014/main" id="{141F0BF8-48B0-4C5B-8C13-B8257FD27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3" name="Grafik 182">
          <a:extLst>
            <a:ext uri="{FF2B5EF4-FFF2-40B4-BE49-F238E27FC236}">
              <a16:creationId xmlns:a16="http://schemas.microsoft.com/office/drawing/2014/main" id="{F20E6F22-828F-448B-9579-B456AA5DF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4" name="Grafik 183">
          <a:extLst>
            <a:ext uri="{FF2B5EF4-FFF2-40B4-BE49-F238E27FC236}">
              <a16:creationId xmlns:a16="http://schemas.microsoft.com/office/drawing/2014/main" id="{DDCC3F1B-D8B6-40BA-8A8A-C5CFBC3C0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85" name="Grafik 184">
          <a:extLst>
            <a:ext uri="{FF2B5EF4-FFF2-40B4-BE49-F238E27FC236}">
              <a16:creationId xmlns:a16="http://schemas.microsoft.com/office/drawing/2014/main" id="{7F84A4EC-5691-4BE1-AFF1-89435F1A2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6" name="Grafik 185">
          <a:extLst>
            <a:ext uri="{FF2B5EF4-FFF2-40B4-BE49-F238E27FC236}">
              <a16:creationId xmlns:a16="http://schemas.microsoft.com/office/drawing/2014/main" id="{8CF1BD36-09BE-4D5B-AAFB-2B2AD792E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7" name="Grafik 186">
          <a:extLst>
            <a:ext uri="{FF2B5EF4-FFF2-40B4-BE49-F238E27FC236}">
              <a16:creationId xmlns:a16="http://schemas.microsoft.com/office/drawing/2014/main" id="{73583E61-2997-4656-8685-A3B0426D8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8" name="Grafik 187">
          <a:extLst>
            <a:ext uri="{FF2B5EF4-FFF2-40B4-BE49-F238E27FC236}">
              <a16:creationId xmlns:a16="http://schemas.microsoft.com/office/drawing/2014/main" id="{7B4E615C-F87B-4DE3-9DE0-60E0C5B80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89" name="Grafik 188">
          <a:extLst>
            <a:ext uri="{FF2B5EF4-FFF2-40B4-BE49-F238E27FC236}">
              <a16:creationId xmlns:a16="http://schemas.microsoft.com/office/drawing/2014/main" id="{C9C251B8-9895-48EE-B00E-D375E900B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0" name="Grafik 189">
          <a:extLst>
            <a:ext uri="{FF2B5EF4-FFF2-40B4-BE49-F238E27FC236}">
              <a16:creationId xmlns:a16="http://schemas.microsoft.com/office/drawing/2014/main" id="{3DCB2BDE-3D9C-4B2C-81F7-855507E15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32657</xdr:rowOff>
    </xdr:to>
    <xdr:pic>
      <xdr:nvPicPr>
        <xdr:cNvPr id="191" name="Grafik 190">
          <a:extLst>
            <a:ext uri="{FF2B5EF4-FFF2-40B4-BE49-F238E27FC236}">
              <a16:creationId xmlns:a16="http://schemas.microsoft.com/office/drawing/2014/main" id="{AC3AE5E9-68FA-42A8-9E8C-8727ABE21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787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2" name="Grafik 191">
          <a:extLst>
            <a:ext uri="{FF2B5EF4-FFF2-40B4-BE49-F238E27FC236}">
              <a16:creationId xmlns:a16="http://schemas.microsoft.com/office/drawing/2014/main" id="{B7F66967-3100-465E-8C22-DF841A00E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3" name="Grafik 192">
          <a:extLst>
            <a:ext uri="{FF2B5EF4-FFF2-40B4-BE49-F238E27FC236}">
              <a16:creationId xmlns:a16="http://schemas.microsoft.com/office/drawing/2014/main" id="{91D2DE4E-E2A0-4088-9D26-71A381C92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4" name="Grafik 193">
          <a:extLst>
            <a:ext uri="{FF2B5EF4-FFF2-40B4-BE49-F238E27FC236}">
              <a16:creationId xmlns:a16="http://schemas.microsoft.com/office/drawing/2014/main" id="{F78F5BC8-7A16-4858-9A91-6472CA290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5" name="Grafik 194">
          <a:extLst>
            <a:ext uri="{FF2B5EF4-FFF2-40B4-BE49-F238E27FC236}">
              <a16:creationId xmlns:a16="http://schemas.microsoft.com/office/drawing/2014/main" id="{78CDB759-FC46-47FA-9B5E-2B4C2D550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6" name="Grafik 195">
          <a:extLst>
            <a:ext uri="{FF2B5EF4-FFF2-40B4-BE49-F238E27FC236}">
              <a16:creationId xmlns:a16="http://schemas.microsoft.com/office/drawing/2014/main" id="{8BBD61A2-7139-41B0-B4A5-6C0C1B9B6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7" name="Grafik 196">
          <a:extLst>
            <a:ext uri="{FF2B5EF4-FFF2-40B4-BE49-F238E27FC236}">
              <a16:creationId xmlns:a16="http://schemas.microsoft.com/office/drawing/2014/main" id="{09F41D86-F912-47EF-8C8B-F6B6F921C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8" name="Grafik 197">
          <a:extLst>
            <a:ext uri="{FF2B5EF4-FFF2-40B4-BE49-F238E27FC236}">
              <a16:creationId xmlns:a16="http://schemas.microsoft.com/office/drawing/2014/main" id="{C0B1F852-E79F-45A4-B8E2-B9AB9B4A1B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199" name="Grafik 198">
          <a:extLst>
            <a:ext uri="{FF2B5EF4-FFF2-40B4-BE49-F238E27FC236}">
              <a16:creationId xmlns:a16="http://schemas.microsoft.com/office/drawing/2014/main" id="{5E6D8AB6-50BF-47CA-B23C-90078A74CE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0" name="Grafik 199">
          <a:extLst>
            <a:ext uri="{FF2B5EF4-FFF2-40B4-BE49-F238E27FC236}">
              <a16:creationId xmlns:a16="http://schemas.microsoft.com/office/drawing/2014/main" id="{118EBC17-2CF2-4426-9903-B3A38449E1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1" name="Grafik 200">
          <a:extLst>
            <a:ext uri="{FF2B5EF4-FFF2-40B4-BE49-F238E27FC236}">
              <a16:creationId xmlns:a16="http://schemas.microsoft.com/office/drawing/2014/main" id="{6BF6D411-FD93-4BCC-9944-C9936E58C8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2" name="Grafik 201">
          <a:extLst>
            <a:ext uri="{FF2B5EF4-FFF2-40B4-BE49-F238E27FC236}">
              <a16:creationId xmlns:a16="http://schemas.microsoft.com/office/drawing/2014/main" id="{D62CB02D-7CCF-4BC7-814B-C28A205D1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1360</xdr:colOff>
      <xdr:row>2</xdr:row>
      <xdr:rowOff>13607</xdr:rowOff>
    </xdr:to>
    <xdr:pic>
      <xdr:nvPicPr>
        <xdr:cNvPr id="203" name="Grafik 202">
          <a:extLst>
            <a:ext uri="{FF2B5EF4-FFF2-40B4-BE49-F238E27FC236}">
              <a16:creationId xmlns:a16="http://schemas.microsoft.com/office/drawing/2014/main" id="{39057669-A35F-496C-96D8-1CD176EBC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0" cy="559707"/>
        </a:xfrm>
        <a:prstGeom prst="rect">
          <a:avLst/>
        </a:prstGeom>
      </xdr:spPr>
    </xdr:pic>
    <xdr:clientData/>
  </xdr:twoCellAnchor>
  <xdr:twoCellAnchor editAs="oneCell">
    <xdr:from>
      <xdr:col>0</xdr:col>
      <xdr:colOff>6619875</xdr:colOff>
      <xdr:row>0</xdr:row>
      <xdr:rowOff>47625</xdr:rowOff>
    </xdr:from>
    <xdr:to>
      <xdr:col>1</xdr:col>
      <xdr:colOff>2098675</xdr:colOff>
      <xdr:row>2</xdr:row>
      <xdr:rowOff>121285</xdr:rowOff>
    </xdr:to>
    <xdr:pic>
      <xdr:nvPicPr>
        <xdr:cNvPr id="94" name="Grafik 93" descr="Ein Bild, das Text enthält.&#10;&#10;Automatisch generierte Beschreibung">
          <a:extLst>
            <a:ext uri="{FF2B5EF4-FFF2-40B4-BE49-F238E27FC236}">
              <a16:creationId xmlns:a16="http://schemas.microsoft.com/office/drawing/2014/main" id="{FED25BDB-5AC7-4BCF-8C96-238865B31B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9875" y="47625"/>
          <a:ext cx="2555875" cy="626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N79"/>
  <sheetViews>
    <sheetView tabSelected="1" view="pageBreakPreview" zoomScaleNormal="100" zoomScaleSheetLayoutView="100" workbookViewId="0">
      <selection activeCell="A22" sqref="A22:G22"/>
    </sheetView>
  </sheetViews>
  <sheetFormatPr baseColWidth="10" defaultColWidth="11.5703125" defaultRowHeight="12.75"/>
  <cols>
    <col min="1" max="9" width="11.5703125" style="2"/>
    <col min="10" max="10" width="15" style="2" bestFit="1" customWidth="1"/>
    <col min="11" max="11" width="12" style="2" bestFit="1" customWidth="1"/>
    <col min="12" max="12" width="18.140625" style="2" bestFit="1" customWidth="1"/>
    <col min="13" max="16384" width="11.5703125" style="2"/>
  </cols>
  <sheetData>
    <row r="1" spans="1:12" ht="15">
      <c r="A1" s="109"/>
    </row>
    <row r="2" spans="1:12" ht="15">
      <c r="A2" s="109"/>
    </row>
    <row r="3" spans="1:12" ht="15">
      <c r="A3" s="109"/>
    </row>
    <row r="4" spans="1:12" ht="15">
      <c r="A4" s="109"/>
    </row>
    <row r="5" spans="1:12" ht="14.25">
      <c r="A5" s="110"/>
    </row>
    <row r="6" spans="1:12" ht="14.25">
      <c r="L6" s="51"/>
    </row>
    <row r="7" spans="1:12" ht="14.25">
      <c r="L7" s="51"/>
    </row>
    <row r="8" spans="1:12" ht="14.25">
      <c r="L8" s="51"/>
    </row>
    <row r="9" spans="1:12" ht="14.25">
      <c r="L9" s="51"/>
    </row>
    <row r="19" spans="1:14" ht="57" customHeight="1">
      <c r="A19" s="122" t="s">
        <v>80</v>
      </c>
      <c r="B19" s="122"/>
      <c r="C19" s="122"/>
      <c r="D19" s="122"/>
      <c r="E19" s="122"/>
      <c r="F19" s="122"/>
      <c r="G19" s="122"/>
    </row>
    <row r="21" spans="1:14" ht="20.25" hidden="1">
      <c r="A21" s="123"/>
      <c r="B21" s="123"/>
      <c r="C21" s="123"/>
      <c r="D21" s="123"/>
      <c r="E21" s="123"/>
      <c r="F21" s="123"/>
      <c r="G21" s="123"/>
    </row>
    <row r="22" spans="1:14" s="4" customFormat="1" ht="93.95" customHeight="1">
      <c r="A22" s="124" t="s">
        <v>81</v>
      </c>
      <c r="B22" s="124"/>
      <c r="C22" s="124"/>
      <c r="D22" s="124"/>
      <c r="E22" s="124"/>
      <c r="F22" s="124"/>
      <c r="G22" s="124"/>
    </row>
    <row r="24" spans="1:14" ht="18">
      <c r="A24" s="125" t="s">
        <v>76</v>
      </c>
      <c r="B24" s="125"/>
      <c r="C24" s="125"/>
      <c r="D24" s="125"/>
      <c r="E24" s="125"/>
      <c r="F24" s="125"/>
      <c r="G24" s="125"/>
      <c r="N24" s="24"/>
    </row>
    <row r="25" spans="1:14" ht="18">
      <c r="A25" s="125" t="s">
        <v>0</v>
      </c>
      <c r="B25" s="125"/>
      <c r="C25" s="125"/>
      <c r="D25" s="125"/>
      <c r="E25" s="125"/>
      <c r="F25" s="125"/>
      <c r="G25" s="125"/>
    </row>
    <row r="33" spans="1:7">
      <c r="A33" s="121"/>
      <c r="B33" s="121"/>
      <c r="C33" s="121"/>
      <c r="D33" s="121"/>
      <c r="E33" s="121"/>
      <c r="F33" s="121"/>
      <c r="G33" s="121"/>
    </row>
    <row r="34" spans="1:7">
      <c r="A34" s="121"/>
      <c r="B34" s="121"/>
      <c r="C34" s="121"/>
      <c r="D34" s="121"/>
      <c r="E34" s="121"/>
      <c r="F34" s="121"/>
      <c r="G34" s="121"/>
    </row>
    <row r="35" spans="1:7">
      <c r="A35" s="121"/>
      <c r="B35" s="121"/>
      <c r="C35" s="121"/>
      <c r="D35" s="121"/>
      <c r="E35" s="121"/>
      <c r="F35" s="121"/>
      <c r="G35" s="121"/>
    </row>
    <row r="70" spans="10:12">
      <c r="J70" s="26"/>
      <c r="K70" s="25"/>
      <c r="L70" s="27"/>
    </row>
    <row r="71" spans="10:12">
      <c r="J71" s="26"/>
      <c r="K71" s="25"/>
      <c r="L71" s="27"/>
    </row>
    <row r="72" spans="10:12">
      <c r="J72" s="26"/>
      <c r="K72" s="25"/>
      <c r="L72" s="27"/>
    </row>
    <row r="73" spans="10:12">
      <c r="J73" s="26"/>
      <c r="K73" s="25"/>
      <c r="L73" s="27"/>
    </row>
    <row r="74" spans="10:12">
      <c r="J74" s="26"/>
      <c r="K74" s="25"/>
      <c r="L74" s="27"/>
    </row>
    <row r="75" spans="10:12">
      <c r="J75" s="26"/>
      <c r="K75" s="25"/>
      <c r="L75" s="27"/>
    </row>
    <row r="76" spans="10:12">
      <c r="J76" s="26"/>
      <c r="K76" s="25"/>
      <c r="L76" s="27"/>
    </row>
    <row r="77" spans="10:12">
      <c r="J77" s="26"/>
      <c r="K77" s="25"/>
      <c r="L77" s="27"/>
    </row>
    <row r="78" spans="10:12">
      <c r="J78" s="26"/>
    </row>
    <row r="79" spans="10:12">
      <c r="J79" s="26"/>
      <c r="L79" s="26"/>
    </row>
  </sheetData>
  <mergeCells count="6">
    <mergeCell ref="A33:G35"/>
    <mergeCell ref="A19:G19"/>
    <mergeCell ref="A21:G21"/>
    <mergeCell ref="A22:G22"/>
    <mergeCell ref="A24:G24"/>
    <mergeCell ref="A25:G25"/>
  </mergeCells>
  <pageMargins left="0.86614173228346458" right="0.86614173228346458" top="0.31496062992125984" bottom="0.39370078740157483" header="0.31496062992125984" footer="0.51181102362204722"/>
  <pageSetup paperSize="9" orientation="portrait" verticalDpi="597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4FC84-14C2-499A-AB4B-DE0A396E1A3B}">
  <sheetPr codeName="Tabelle5">
    <pageSetUpPr fitToPage="1"/>
  </sheetPr>
  <dimension ref="A1:G53"/>
  <sheetViews>
    <sheetView view="pageBreakPreview" zoomScaleNormal="100" zoomScaleSheetLayoutView="100" workbookViewId="0">
      <selection activeCell="A3" sqref="A3:C3"/>
    </sheetView>
  </sheetViews>
  <sheetFormatPr baseColWidth="10" defaultColWidth="11.5703125" defaultRowHeight="12.75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20" t="s">
        <v>58</v>
      </c>
      <c r="B1" s="120"/>
      <c r="C1" s="120"/>
      <c r="D1" s="60"/>
      <c r="G1" s="74"/>
    </row>
    <row r="2" spans="1:7" s="1" customFormat="1" ht="21.75" customHeight="1">
      <c r="A2" s="120" t="s">
        <v>59</v>
      </c>
      <c r="B2" s="120"/>
      <c r="C2" s="120"/>
      <c r="D2" s="60"/>
      <c r="F2" s="93"/>
      <c r="G2" s="74"/>
    </row>
    <row r="3" spans="1:7" s="1" customFormat="1" ht="21.75" customHeight="1">
      <c r="A3" s="120" t="s">
        <v>82</v>
      </c>
      <c r="B3" s="120"/>
      <c r="C3" s="120"/>
      <c r="D3" s="60"/>
      <c r="F3" s="93"/>
      <c r="G3" s="74"/>
    </row>
    <row r="4" spans="1:7" s="4" customFormat="1" ht="20.25" customHeight="1">
      <c r="A4" s="119" t="s">
        <v>63</v>
      </c>
      <c r="B4" s="119"/>
      <c r="C4" s="83"/>
      <c r="D4" s="60"/>
    </row>
    <row r="5" spans="1:7" s="1" customFormat="1" ht="21.75" customHeight="1">
      <c r="A5" s="105" t="s">
        <v>79</v>
      </c>
      <c r="B5" s="104"/>
      <c r="C5" s="104"/>
      <c r="D5" s="60"/>
      <c r="F5" s="93"/>
      <c r="G5" s="74"/>
    </row>
    <row r="6" spans="1:7" s="4" customFormat="1" ht="20.25" customHeight="1">
      <c r="A6" s="28"/>
      <c r="B6" s="29"/>
      <c r="C6" s="30"/>
      <c r="D6" s="31"/>
    </row>
    <row r="7" spans="1:7" s="4" customFormat="1" ht="20.25" customHeight="1">
      <c r="A7" s="160" t="s">
        <v>1</v>
      </c>
      <c r="B7" s="160"/>
      <c r="C7" s="30"/>
      <c r="D7" s="31"/>
    </row>
    <row r="8" spans="1:7" ht="23.25" customHeight="1" thickBot="1"/>
    <row r="9" spans="1:7" s="3" customFormat="1" ht="24" customHeight="1">
      <c r="A9" s="34" t="s">
        <v>50</v>
      </c>
      <c r="B9" s="33"/>
      <c r="C9" s="161"/>
      <c r="D9" s="162"/>
    </row>
    <row r="10" spans="1:7" s="3" customFormat="1" ht="7.5" customHeight="1">
      <c r="A10" s="7"/>
      <c r="B10" s="18"/>
      <c r="C10" s="163"/>
      <c r="D10" s="164"/>
    </row>
    <row r="11" spans="1:7" s="3" customFormat="1" ht="24" customHeight="1">
      <c r="A11" s="165" t="s">
        <v>2</v>
      </c>
      <c r="B11" s="166"/>
      <c r="C11" s="61" t="s">
        <v>3</v>
      </c>
      <c r="D11" s="117">
        <v>260000</v>
      </c>
    </row>
    <row r="12" spans="1:7" s="3" customFormat="1" ht="7.5" customHeight="1" thickTop="1">
      <c r="A12" s="8"/>
      <c r="B12" s="19"/>
      <c r="C12" s="167"/>
      <c r="D12" s="168"/>
    </row>
    <row r="13" spans="1:7" ht="24" customHeight="1">
      <c r="A13" s="169" t="s">
        <v>4</v>
      </c>
      <c r="B13" s="170"/>
      <c r="C13" s="62" t="s">
        <v>5</v>
      </c>
      <c r="D13" s="35" t="s">
        <v>6</v>
      </c>
    </row>
    <row r="14" spans="1:7" ht="24" customHeight="1" thickBot="1">
      <c r="A14" s="9" t="s">
        <v>7</v>
      </c>
      <c r="B14" s="69" t="s">
        <v>8</v>
      </c>
      <c r="C14" s="112" t="s">
        <v>75</v>
      </c>
      <c r="D14" s="32"/>
    </row>
    <row r="15" spans="1:7" ht="7.5" customHeight="1" thickTop="1">
      <c r="A15" s="10"/>
      <c r="B15" s="11"/>
      <c r="C15" s="150"/>
      <c r="D15" s="151"/>
    </row>
    <row r="16" spans="1:7" ht="24" customHeight="1">
      <c r="A16" s="158" t="s">
        <v>9</v>
      </c>
      <c r="B16" s="159"/>
      <c r="C16" s="63" t="s">
        <v>79</v>
      </c>
      <c r="D16" s="36" t="s">
        <v>6</v>
      </c>
    </row>
    <row r="17" spans="1:4" ht="24" customHeight="1">
      <c r="A17" s="91" t="s">
        <v>10</v>
      </c>
      <c r="B17" s="84" t="s">
        <v>11</v>
      </c>
      <c r="C17" s="126" t="s">
        <v>35</v>
      </c>
      <c r="D17" s="127"/>
    </row>
    <row r="18" spans="1:4" ht="24" customHeight="1">
      <c r="A18" s="91" t="s">
        <v>12</v>
      </c>
      <c r="B18" s="84" t="s">
        <v>13</v>
      </c>
      <c r="C18" s="126" t="s">
        <v>35</v>
      </c>
      <c r="D18" s="127"/>
    </row>
    <row r="19" spans="1:4" ht="24" customHeight="1">
      <c r="A19" s="91" t="s">
        <v>14</v>
      </c>
      <c r="B19" s="84" t="s">
        <v>15</v>
      </c>
      <c r="C19" s="40">
        <v>0.17</v>
      </c>
      <c r="D19" s="37">
        <f>D14*C19</f>
        <v>0</v>
      </c>
    </row>
    <row r="20" spans="1:4" ht="24" customHeight="1">
      <c r="A20" s="91" t="s">
        <v>16</v>
      </c>
      <c r="B20" s="92" t="s">
        <v>17</v>
      </c>
      <c r="C20" s="40">
        <v>0.02</v>
      </c>
      <c r="D20" s="37">
        <f>D14*C20</f>
        <v>0</v>
      </c>
    </row>
    <row r="21" spans="1:4" ht="24" customHeight="1">
      <c r="A21" s="91" t="s">
        <v>18</v>
      </c>
      <c r="B21" s="92" t="s">
        <v>19</v>
      </c>
      <c r="C21" s="41">
        <v>0.22</v>
      </c>
      <c r="D21" s="38">
        <f>D14*C21</f>
        <v>0</v>
      </c>
    </row>
    <row r="22" spans="1:4" ht="24" customHeight="1">
      <c r="A22" s="91" t="s">
        <v>20</v>
      </c>
      <c r="B22" s="92" t="s">
        <v>21</v>
      </c>
      <c r="C22" s="41">
        <v>7.0000000000000007E-2</v>
      </c>
      <c r="D22" s="38">
        <f>D14*C22</f>
        <v>0</v>
      </c>
    </row>
    <row r="23" spans="1:4" ht="24" customHeight="1">
      <c r="A23" s="91" t="s">
        <v>22</v>
      </c>
      <c r="B23" s="92" t="s">
        <v>23</v>
      </c>
      <c r="C23" s="41">
        <v>0.05</v>
      </c>
      <c r="D23" s="38">
        <f>D14*C23</f>
        <v>0</v>
      </c>
    </row>
    <row r="24" spans="1:4" ht="24" customHeight="1">
      <c r="A24" s="91" t="s">
        <v>24</v>
      </c>
      <c r="B24" s="92" t="s">
        <v>25</v>
      </c>
      <c r="C24" s="41">
        <v>0.35</v>
      </c>
      <c r="D24" s="38">
        <f>D14*C24</f>
        <v>0</v>
      </c>
    </row>
    <row r="25" spans="1:4" ht="24" customHeight="1">
      <c r="A25" s="91" t="s">
        <v>26</v>
      </c>
      <c r="B25" s="92" t="s">
        <v>27</v>
      </c>
      <c r="C25" s="41">
        <v>0.01</v>
      </c>
      <c r="D25" s="38">
        <f>D14*C25</f>
        <v>0</v>
      </c>
    </row>
    <row r="26" spans="1:4" ht="24" customHeight="1" thickBot="1">
      <c r="A26" s="12" t="s">
        <v>28</v>
      </c>
      <c r="B26" s="13"/>
      <c r="C26" s="64">
        <f>SUM(C17:C25)</f>
        <v>0.89</v>
      </c>
      <c r="D26" s="39">
        <f>SUM(D19:D25)</f>
        <v>0</v>
      </c>
    </row>
    <row r="27" spans="1:4" ht="24" customHeight="1" thickTop="1">
      <c r="A27" s="136" t="s">
        <v>29</v>
      </c>
      <c r="B27" s="137"/>
      <c r="C27" s="94"/>
      <c r="D27" s="90">
        <f>D26*C27</f>
        <v>0</v>
      </c>
    </row>
    <row r="28" spans="1:4" ht="24" customHeight="1">
      <c r="A28" s="138" t="s">
        <v>30</v>
      </c>
      <c r="B28" s="139"/>
      <c r="C28" s="65"/>
      <c r="D28" s="42">
        <f>D26*C28</f>
        <v>0</v>
      </c>
    </row>
    <row r="29" spans="1:4" ht="24" customHeight="1" thickBot="1">
      <c r="A29" s="14" t="s">
        <v>31</v>
      </c>
      <c r="B29" s="15"/>
      <c r="C29" s="66"/>
      <c r="D29" s="39">
        <f>SUM(D27:D28)</f>
        <v>0</v>
      </c>
    </row>
    <row r="30" spans="1:4" ht="24" customHeight="1" thickTop="1" thickBot="1">
      <c r="A30" s="45" t="s">
        <v>32</v>
      </c>
      <c r="B30" s="46"/>
      <c r="C30" s="67"/>
      <c r="D30" s="47">
        <f>D26+D29</f>
        <v>0</v>
      </c>
    </row>
    <row r="31" spans="1:4" ht="24" customHeight="1" thickTop="1">
      <c r="A31" s="140" t="s">
        <v>33</v>
      </c>
      <c r="B31" s="141"/>
      <c r="C31" s="58"/>
      <c r="D31" s="43"/>
    </row>
    <row r="32" spans="1:4" ht="24" customHeight="1">
      <c r="A32" s="88" t="s">
        <v>69</v>
      </c>
      <c r="B32" s="89"/>
      <c r="C32" s="86"/>
      <c r="D32" s="99"/>
    </row>
    <row r="33" spans="1:7" ht="24" customHeight="1">
      <c r="A33" s="142" t="s">
        <v>70</v>
      </c>
      <c r="B33" s="143"/>
      <c r="C33" s="106" t="s">
        <v>34</v>
      </c>
      <c r="D33" s="100">
        <v>0</v>
      </c>
    </row>
    <row r="34" spans="1:7" ht="24" customHeight="1">
      <c r="A34" s="88" t="s">
        <v>71</v>
      </c>
      <c r="B34" s="89"/>
      <c r="C34" s="86"/>
      <c r="D34" s="99"/>
    </row>
    <row r="35" spans="1:7" ht="24" customHeight="1">
      <c r="A35" s="132" t="s">
        <v>72</v>
      </c>
      <c r="B35" s="133"/>
      <c r="C35" s="107" t="s">
        <v>34</v>
      </c>
      <c r="D35" s="101">
        <v>0</v>
      </c>
    </row>
    <row r="36" spans="1:7" ht="24" customHeight="1">
      <c r="A36" s="132" t="s">
        <v>73</v>
      </c>
      <c r="B36" s="133"/>
      <c r="C36" s="115" t="s">
        <v>34</v>
      </c>
      <c r="D36" s="116">
        <v>0</v>
      </c>
    </row>
    <row r="37" spans="1:7" ht="24" customHeight="1">
      <c r="A37" s="88" t="s">
        <v>36</v>
      </c>
      <c r="B37" s="89"/>
      <c r="C37" s="86"/>
      <c r="D37" s="99"/>
    </row>
    <row r="38" spans="1:7" ht="24" customHeight="1">
      <c r="A38" s="132" t="s">
        <v>37</v>
      </c>
      <c r="B38" s="133"/>
      <c r="C38" s="107" t="s">
        <v>34</v>
      </c>
      <c r="D38" s="101">
        <v>0</v>
      </c>
    </row>
    <row r="39" spans="1:7" ht="24" customHeight="1">
      <c r="A39" s="88" t="s">
        <v>38</v>
      </c>
      <c r="B39" s="89"/>
      <c r="C39" s="86"/>
      <c r="D39" s="99"/>
    </row>
    <row r="40" spans="1:7" ht="24" customHeight="1">
      <c r="A40" s="132" t="s">
        <v>39</v>
      </c>
      <c r="B40" s="133"/>
      <c r="C40" s="107" t="s">
        <v>34</v>
      </c>
      <c r="D40" s="101">
        <v>0</v>
      </c>
    </row>
    <row r="41" spans="1:7" ht="24" customHeight="1" thickBot="1">
      <c r="A41" s="14" t="s">
        <v>40</v>
      </c>
      <c r="B41" s="15"/>
      <c r="C41" s="66"/>
      <c r="D41" s="39">
        <f>SUM(D40,D38,D36,D35,D33)</f>
        <v>0</v>
      </c>
    </row>
    <row r="42" spans="1:7" ht="24" customHeight="1" thickTop="1">
      <c r="A42" s="17" t="s">
        <v>41</v>
      </c>
      <c r="B42" s="16"/>
      <c r="C42" s="65"/>
      <c r="D42" s="44">
        <f>D41*C42</f>
        <v>0</v>
      </c>
    </row>
    <row r="43" spans="1:7" ht="24" customHeight="1" thickBot="1">
      <c r="A43" s="48" t="s">
        <v>42</v>
      </c>
      <c r="B43" s="49"/>
      <c r="C43" s="68"/>
      <c r="D43" s="50">
        <f>SUM(D41:D42)</f>
        <v>0</v>
      </c>
    </row>
    <row r="44" spans="1:7" ht="9.9499999999999993" customHeight="1" thickTop="1">
      <c r="A44" s="10"/>
      <c r="B44" s="20"/>
      <c r="C44" s="134"/>
      <c r="D44" s="135"/>
    </row>
    <row r="45" spans="1:7" ht="24" customHeight="1" thickBot="1">
      <c r="A45" s="79" t="s">
        <v>43</v>
      </c>
      <c r="B45" s="80"/>
      <c r="C45" s="81"/>
      <c r="D45" s="82">
        <f>D30+D43</f>
        <v>0</v>
      </c>
    </row>
    <row r="46" spans="1:7" s="4" customFormat="1" ht="28.15" customHeight="1" thickTop="1">
      <c r="A46" s="70" t="s">
        <v>44</v>
      </c>
      <c r="B46" s="71"/>
      <c r="C46" s="72"/>
      <c r="D46" s="73">
        <f>D45*C46</f>
        <v>0</v>
      </c>
      <c r="G46" s="74"/>
    </row>
    <row r="47" spans="1:7" s="4" customFormat="1" ht="24" customHeight="1" thickBot="1">
      <c r="A47" s="75" t="s">
        <v>45</v>
      </c>
      <c r="B47" s="76"/>
      <c r="C47" s="77"/>
      <c r="D47" s="78">
        <f>D45+D46</f>
        <v>0</v>
      </c>
      <c r="G47" s="74"/>
    </row>
    <row r="48" spans="1:7" ht="9.9499999999999993" customHeight="1" thickTop="1">
      <c r="A48" s="148"/>
      <c r="B48" s="149"/>
      <c r="C48" s="150"/>
      <c r="D48" s="151"/>
    </row>
    <row r="49" spans="1:4" ht="24" customHeight="1">
      <c r="A49" s="152" t="s">
        <v>46</v>
      </c>
      <c r="B49" s="153"/>
      <c r="C49" s="154"/>
      <c r="D49" s="155"/>
    </row>
    <row r="50" spans="1:4" ht="24" customHeight="1">
      <c r="A50" s="156" t="s">
        <v>47</v>
      </c>
      <c r="B50" s="157"/>
      <c r="C50" s="130">
        <v>0</v>
      </c>
      <c r="D50" s="131"/>
    </row>
    <row r="51" spans="1:4" ht="24" customHeight="1">
      <c r="A51" s="128" t="s">
        <v>48</v>
      </c>
      <c r="B51" s="129"/>
      <c r="C51" s="130">
        <v>0</v>
      </c>
      <c r="D51" s="131"/>
    </row>
    <row r="52" spans="1:4" ht="24" customHeight="1">
      <c r="A52" s="128" t="s">
        <v>49</v>
      </c>
      <c r="B52" s="129"/>
      <c r="C52" s="130">
        <v>0</v>
      </c>
      <c r="D52" s="131"/>
    </row>
    <row r="53" spans="1:4" ht="9.9499999999999993" customHeight="1" thickBot="1">
      <c r="A53" s="144"/>
      <c r="B53" s="145"/>
      <c r="C53" s="146"/>
      <c r="D53" s="147"/>
    </row>
  </sheetData>
  <mergeCells count="35">
    <mergeCell ref="A16:B16"/>
    <mergeCell ref="A1:C1"/>
    <mergeCell ref="A2:C2"/>
    <mergeCell ref="A3:C3"/>
    <mergeCell ref="A4:B4"/>
    <mergeCell ref="A7:B7"/>
    <mergeCell ref="C9:D9"/>
    <mergeCell ref="C10:D10"/>
    <mergeCell ref="A11:B11"/>
    <mergeCell ref="C12:D12"/>
    <mergeCell ref="A13:B13"/>
    <mergeCell ref="C15:D15"/>
    <mergeCell ref="A31:B31"/>
    <mergeCell ref="A38:B38"/>
    <mergeCell ref="A40:B40"/>
    <mergeCell ref="C44:D44"/>
    <mergeCell ref="A33:B33"/>
    <mergeCell ref="A35:B35"/>
    <mergeCell ref="A36:B36"/>
    <mergeCell ref="C17:D17"/>
    <mergeCell ref="C18:D18"/>
    <mergeCell ref="A52:B52"/>
    <mergeCell ref="C52:D52"/>
    <mergeCell ref="A53:B53"/>
    <mergeCell ref="C53:D53"/>
    <mergeCell ref="A49:B49"/>
    <mergeCell ref="C49:D49"/>
    <mergeCell ref="A50:B50"/>
    <mergeCell ref="C50:D50"/>
    <mergeCell ref="A51:B51"/>
    <mergeCell ref="C51:D51"/>
    <mergeCell ref="A48:B48"/>
    <mergeCell ref="C48:D48"/>
    <mergeCell ref="A27:B27"/>
    <mergeCell ref="A28:B28"/>
  </mergeCells>
  <printOptions horizontalCentered="1"/>
  <pageMargins left="0.6692913385826772" right="0.47244094488188981" top="0.31496062992125984" bottom="0.39370078740157483" header="0.31496062992125984" footer="0.51181102362204722"/>
  <pageSetup paperSize="9" scale="6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2A45E-4D69-47E0-9EE4-5EFAF866C36B}">
  <sheetPr codeName="Tabelle6">
    <pageSetUpPr fitToPage="1"/>
  </sheetPr>
  <dimension ref="A1:G53"/>
  <sheetViews>
    <sheetView view="pageBreakPreview" zoomScaleNormal="100" zoomScaleSheetLayoutView="100" workbookViewId="0">
      <selection activeCell="A3" sqref="A3:C3"/>
    </sheetView>
  </sheetViews>
  <sheetFormatPr baseColWidth="10" defaultColWidth="11.5703125" defaultRowHeight="12.75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20" t="s">
        <v>58</v>
      </c>
      <c r="B1" s="120"/>
      <c r="C1" s="120"/>
      <c r="D1" s="60"/>
      <c r="G1" s="74"/>
    </row>
    <row r="2" spans="1:7" s="1" customFormat="1" ht="21.75" customHeight="1">
      <c r="A2" s="118" t="s">
        <v>59</v>
      </c>
      <c r="B2" s="118"/>
      <c r="C2" s="118"/>
      <c r="D2" s="60"/>
      <c r="F2" s="93"/>
      <c r="G2" s="74"/>
    </row>
    <row r="3" spans="1:7" s="1" customFormat="1" ht="21.75" customHeight="1">
      <c r="A3" s="120" t="s">
        <v>82</v>
      </c>
      <c r="B3" s="120"/>
      <c r="C3" s="120"/>
      <c r="D3" s="60"/>
      <c r="F3" s="93"/>
      <c r="G3" s="74"/>
    </row>
    <row r="4" spans="1:7" s="4" customFormat="1" ht="20.25" customHeight="1">
      <c r="A4" s="119" t="s">
        <v>62</v>
      </c>
      <c r="B4" s="119"/>
      <c r="C4" s="83"/>
      <c r="D4" s="60"/>
    </row>
    <row r="5" spans="1:7" s="1" customFormat="1" ht="21.75" customHeight="1">
      <c r="A5" s="105" t="s">
        <v>79</v>
      </c>
      <c r="B5" s="104"/>
      <c r="C5" s="104"/>
      <c r="D5" s="60"/>
      <c r="F5" s="93"/>
      <c r="G5" s="74"/>
    </row>
    <row r="6" spans="1:7" s="4" customFormat="1" ht="20.25" customHeight="1">
      <c r="A6" s="28"/>
      <c r="B6" s="29"/>
      <c r="C6" s="30"/>
      <c r="D6" s="31"/>
    </row>
    <row r="7" spans="1:7" s="4" customFormat="1" ht="20.25" customHeight="1">
      <c r="A7" s="160" t="s">
        <v>1</v>
      </c>
      <c r="B7" s="160"/>
      <c r="C7" s="30"/>
      <c r="D7" s="31"/>
    </row>
    <row r="8" spans="1:7" ht="23.25" customHeight="1" thickBot="1"/>
    <row r="9" spans="1:7" s="3" customFormat="1" ht="24" customHeight="1">
      <c r="A9" s="34" t="s">
        <v>51</v>
      </c>
      <c r="B9" s="33"/>
      <c r="C9" s="161"/>
      <c r="D9" s="162"/>
    </row>
    <row r="10" spans="1:7" s="3" customFormat="1" ht="7.5" customHeight="1">
      <c r="A10" s="7"/>
      <c r="B10" s="18"/>
      <c r="C10" s="163"/>
      <c r="D10" s="164"/>
    </row>
    <row r="11" spans="1:7" s="3" customFormat="1" ht="24" customHeight="1">
      <c r="A11" s="165" t="s">
        <v>2</v>
      </c>
      <c r="B11" s="166"/>
      <c r="C11" s="61" t="s">
        <v>3</v>
      </c>
      <c r="D11" s="117">
        <v>60000</v>
      </c>
    </row>
    <row r="12" spans="1:7" s="3" customFormat="1" ht="7.5" customHeight="1" thickTop="1">
      <c r="A12" s="8"/>
      <c r="B12" s="19"/>
      <c r="C12" s="167"/>
      <c r="D12" s="168"/>
    </row>
    <row r="13" spans="1:7" ht="24" customHeight="1">
      <c r="A13" s="169" t="s">
        <v>4</v>
      </c>
      <c r="B13" s="170"/>
      <c r="C13" s="62" t="s">
        <v>5</v>
      </c>
      <c r="D13" s="35" t="s">
        <v>6</v>
      </c>
    </row>
    <row r="14" spans="1:7" ht="24" customHeight="1" thickBot="1">
      <c r="A14" s="9" t="s">
        <v>7</v>
      </c>
      <c r="B14" s="69" t="s">
        <v>8</v>
      </c>
      <c r="C14" s="112" t="s">
        <v>75</v>
      </c>
      <c r="D14" s="32"/>
    </row>
    <row r="15" spans="1:7" ht="7.5" customHeight="1" thickTop="1">
      <c r="A15" s="10"/>
      <c r="B15" s="11"/>
      <c r="C15" s="150"/>
      <c r="D15" s="151"/>
    </row>
    <row r="16" spans="1:7" ht="24" customHeight="1">
      <c r="A16" s="158" t="s">
        <v>9</v>
      </c>
      <c r="B16" s="159"/>
      <c r="C16" s="63" t="s">
        <v>79</v>
      </c>
      <c r="D16" s="36" t="s">
        <v>6</v>
      </c>
    </row>
    <row r="17" spans="1:4" ht="24" customHeight="1">
      <c r="A17" s="91" t="s">
        <v>10</v>
      </c>
      <c r="B17" s="84" t="s">
        <v>11</v>
      </c>
      <c r="C17" s="126" t="s">
        <v>35</v>
      </c>
      <c r="D17" s="127"/>
    </row>
    <row r="18" spans="1:4" ht="24" customHeight="1">
      <c r="A18" s="91" t="s">
        <v>12</v>
      </c>
      <c r="B18" s="84" t="s">
        <v>13</v>
      </c>
      <c r="C18" s="126" t="s">
        <v>35</v>
      </c>
      <c r="D18" s="127"/>
    </row>
    <row r="19" spans="1:4" ht="24" customHeight="1">
      <c r="A19" s="91" t="s">
        <v>14</v>
      </c>
      <c r="B19" s="84" t="s">
        <v>15</v>
      </c>
      <c r="C19" s="40">
        <v>0.17</v>
      </c>
      <c r="D19" s="37">
        <f>D14*C19</f>
        <v>0</v>
      </c>
    </row>
    <row r="20" spans="1:4" ht="24" customHeight="1">
      <c r="A20" s="91" t="s">
        <v>16</v>
      </c>
      <c r="B20" s="92" t="s">
        <v>17</v>
      </c>
      <c r="C20" s="126" t="s">
        <v>35</v>
      </c>
      <c r="D20" s="127"/>
    </row>
    <row r="21" spans="1:4" ht="24" customHeight="1">
      <c r="A21" s="91" t="s">
        <v>18</v>
      </c>
      <c r="B21" s="92" t="s">
        <v>19</v>
      </c>
      <c r="C21" s="41">
        <v>0.22</v>
      </c>
      <c r="D21" s="38">
        <f>D14*C21</f>
        <v>0</v>
      </c>
    </row>
    <row r="22" spans="1:4" ht="24" customHeight="1">
      <c r="A22" s="91" t="s">
        <v>20</v>
      </c>
      <c r="B22" s="92" t="s">
        <v>21</v>
      </c>
      <c r="C22" s="41">
        <v>7.0000000000000007E-2</v>
      </c>
      <c r="D22" s="38">
        <f>D14*C22</f>
        <v>0</v>
      </c>
    </row>
    <row r="23" spans="1:4" ht="24" customHeight="1">
      <c r="A23" s="91" t="s">
        <v>22</v>
      </c>
      <c r="B23" s="92" t="s">
        <v>23</v>
      </c>
      <c r="C23" s="41">
        <v>0.05</v>
      </c>
      <c r="D23" s="38">
        <f>D14*C23</f>
        <v>0</v>
      </c>
    </row>
    <row r="24" spans="1:4" ht="24" customHeight="1">
      <c r="A24" s="91" t="s">
        <v>24</v>
      </c>
      <c r="B24" s="92" t="s">
        <v>25</v>
      </c>
      <c r="C24" s="41">
        <v>0.35</v>
      </c>
      <c r="D24" s="38">
        <f>D14*C24</f>
        <v>0</v>
      </c>
    </row>
    <row r="25" spans="1:4" ht="24" customHeight="1">
      <c r="A25" s="91" t="s">
        <v>26</v>
      </c>
      <c r="B25" s="92" t="s">
        <v>27</v>
      </c>
      <c r="C25" s="41">
        <v>0.01</v>
      </c>
      <c r="D25" s="38">
        <f>D14*C25</f>
        <v>0</v>
      </c>
    </row>
    <row r="26" spans="1:4" ht="24" customHeight="1" thickBot="1">
      <c r="A26" s="12" t="s">
        <v>28</v>
      </c>
      <c r="B26" s="13"/>
      <c r="C26" s="64">
        <f>SUM(C17:C25)</f>
        <v>0.87</v>
      </c>
      <c r="D26" s="39">
        <f>SUM(D19:D25)</f>
        <v>0</v>
      </c>
    </row>
    <row r="27" spans="1:4" ht="24" customHeight="1" thickTop="1">
      <c r="A27" s="138" t="s">
        <v>29</v>
      </c>
      <c r="B27" s="139"/>
      <c r="C27" s="94"/>
      <c r="D27" s="95">
        <f>D26*C27</f>
        <v>0</v>
      </c>
    </row>
    <row r="28" spans="1:4" ht="24" customHeight="1">
      <c r="A28" s="138" t="s">
        <v>30</v>
      </c>
      <c r="B28" s="139"/>
      <c r="C28" s="65"/>
      <c r="D28" s="42">
        <f>D26*C28</f>
        <v>0</v>
      </c>
    </row>
    <row r="29" spans="1:4" ht="24" customHeight="1" thickBot="1">
      <c r="A29" s="14" t="s">
        <v>31</v>
      </c>
      <c r="B29" s="15"/>
      <c r="C29" s="66"/>
      <c r="D29" s="39">
        <f>SUM(D27:D28)</f>
        <v>0</v>
      </c>
    </row>
    <row r="30" spans="1:4" ht="24" customHeight="1" thickTop="1" thickBot="1">
      <c r="A30" s="45" t="s">
        <v>32</v>
      </c>
      <c r="B30" s="46"/>
      <c r="C30" s="67"/>
      <c r="D30" s="47">
        <f>D26+D29</f>
        <v>0</v>
      </c>
    </row>
    <row r="31" spans="1:4" ht="24" customHeight="1" thickTop="1">
      <c r="A31" s="140" t="s">
        <v>33</v>
      </c>
      <c r="B31" s="141"/>
      <c r="C31" s="58"/>
      <c r="D31" s="43"/>
    </row>
    <row r="32" spans="1:4" ht="24" customHeight="1">
      <c r="A32" s="88" t="s">
        <v>69</v>
      </c>
      <c r="B32" s="89"/>
      <c r="C32" s="86"/>
      <c r="D32" s="99"/>
    </row>
    <row r="33" spans="1:7" ht="24" customHeight="1">
      <c r="A33" s="142" t="s">
        <v>70</v>
      </c>
      <c r="B33" s="143"/>
      <c r="C33" s="106" t="s">
        <v>34</v>
      </c>
      <c r="D33" s="100">
        <v>0</v>
      </c>
    </row>
    <row r="34" spans="1:7" ht="24" customHeight="1">
      <c r="A34" s="88" t="s">
        <v>71</v>
      </c>
      <c r="B34" s="89"/>
      <c r="C34" s="86"/>
      <c r="D34" s="99"/>
    </row>
    <row r="35" spans="1:7" ht="24" customHeight="1">
      <c r="A35" s="132" t="s">
        <v>72</v>
      </c>
      <c r="B35" s="133"/>
      <c r="C35" s="107" t="s">
        <v>34</v>
      </c>
      <c r="D35" s="101">
        <v>0</v>
      </c>
    </row>
    <row r="36" spans="1:7" ht="24" customHeight="1">
      <c r="A36" s="132" t="s">
        <v>73</v>
      </c>
      <c r="B36" s="133"/>
      <c r="C36" s="115" t="s">
        <v>34</v>
      </c>
      <c r="D36" s="116">
        <v>0</v>
      </c>
    </row>
    <row r="37" spans="1:7" ht="24" customHeight="1">
      <c r="A37" s="88" t="s">
        <v>36</v>
      </c>
      <c r="B37" s="89"/>
      <c r="C37" s="86"/>
      <c r="D37" s="87"/>
    </row>
    <row r="38" spans="1:7" ht="24" customHeight="1">
      <c r="A38" s="132" t="s">
        <v>37</v>
      </c>
      <c r="B38" s="133"/>
      <c r="C38" s="107" t="s">
        <v>34</v>
      </c>
      <c r="D38" s="101">
        <v>0</v>
      </c>
    </row>
    <row r="39" spans="1:7" ht="24" customHeight="1">
      <c r="A39" s="88" t="s">
        <v>38</v>
      </c>
      <c r="B39" s="89"/>
      <c r="C39" s="86"/>
      <c r="D39" s="87"/>
    </row>
    <row r="40" spans="1:7" ht="24" customHeight="1">
      <c r="A40" s="132" t="s">
        <v>39</v>
      </c>
      <c r="B40" s="133"/>
      <c r="C40" s="108" t="s">
        <v>34</v>
      </c>
      <c r="D40" s="102">
        <v>0</v>
      </c>
    </row>
    <row r="41" spans="1:7" ht="24" customHeight="1" thickBot="1">
      <c r="A41" s="14" t="s">
        <v>40</v>
      </c>
      <c r="B41" s="15"/>
      <c r="C41" s="66"/>
      <c r="D41" s="103">
        <f>SUM(D40,D38,D36,D35,D33)</f>
        <v>0</v>
      </c>
    </row>
    <row r="42" spans="1:7" ht="24" customHeight="1" thickTop="1">
      <c r="A42" s="17" t="s">
        <v>41</v>
      </c>
      <c r="B42" s="16"/>
      <c r="C42" s="65"/>
      <c r="D42" s="44">
        <f>D41*C42</f>
        <v>0</v>
      </c>
    </row>
    <row r="43" spans="1:7" ht="24" customHeight="1" thickBot="1">
      <c r="A43" s="48" t="s">
        <v>42</v>
      </c>
      <c r="B43" s="49"/>
      <c r="C43" s="68"/>
      <c r="D43" s="50">
        <f>SUM(D41:D42)</f>
        <v>0</v>
      </c>
    </row>
    <row r="44" spans="1:7" ht="9.9499999999999993" customHeight="1" thickTop="1">
      <c r="A44" s="10"/>
      <c r="B44" s="20"/>
      <c r="C44" s="134"/>
      <c r="D44" s="135"/>
    </row>
    <row r="45" spans="1:7" ht="24" customHeight="1" thickBot="1">
      <c r="A45" s="79" t="s">
        <v>43</v>
      </c>
      <c r="B45" s="80"/>
      <c r="C45" s="81"/>
      <c r="D45" s="82">
        <f>D30+D43</f>
        <v>0</v>
      </c>
    </row>
    <row r="46" spans="1:7" s="4" customFormat="1" ht="28.15" customHeight="1" thickTop="1">
      <c r="A46" s="70" t="s">
        <v>44</v>
      </c>
      <c r="B46" s="71"/>
      <c r="C46" s="72"/>
      <c r="D46" s="73">
        <f>D45*C46</f>
        <v>0</v>
      </c>
      <c r="G46" s="74"/>
    </row>
    <row r="47" spans="1:7" s="4" customFormat="1" ht="24" customHeight="1" thickBot="1">
      <c r="A47" s="75" t="s">
        <v>45</v>
      </c>
      <c r="B47" s="76"/>
      <c r="C47" s="77"/>
      <c r="D47" s="78">
        <f>D45+D46</f>
        <v>0</v>
      </c>
      <c r="G47" s="74"/>
    </row>
    <row r="48" spans="1:7" ht="9.9499999999999993" customHeight="1" thickTop="1">
      <c r="A48" s="10"/>
      <c r="B48" s="11"/>
      <c r="C48" s="150"/>
      <c r="D48" s="151"/>
    </row>
    <row r="49" spans="1:4" ht="24" customHeight="1">
      <c r="A49" s="96" t="s">
        <v>52</v>
      </c>
      <c r="B49" s="84"/>
      <c r="C49" s="154"/>
      <c r="D49" s="155"/>
    </row>
    <row r="50" spans="1:4" ht="24" customHeight="1">
      <c r="A50" s="97" t="s">
        <v>47</v>
      </c>
      <c r="B50" s="84"/>
      <c r="C50" s="130">
        <v>0</v>
      </c>
      <c r="D50" s="131"/>
    </row>
    <row r="51" spans="1:4" ht="24" customHeight="1">
      <c r="A51" s="91" t="s">
        <v>48</v>
      </c>
      <c r="B51" s="84"/>
      <c r="C51" s="130">
        <v>0</v>
      </c>
      <c r="D51" s="131"/>
    </row>
    <row r="52" spans="1:4" ht="24" customHeight="1">
      <c r="A52" s="128" t="s">
        <v>49</v>
      </c>
      <c r="B52" s="129"/>
      <c r="C52" s="130">
        <v>0</v>
      </c>
      <c r="D52" s="131"/>
    </row>
    <row r="53" spans="1:4" ht="9.9499999999999993" customHeight="1" thickBot="1">
      <c r="A53" s="98"/>
      <c r="B53" s="21"/>
      <c r="C53" s="146"/>
      <c r="D53" s="147"/>
    </row>
  </sheetData>
  <mergeCells count="31">
    <mergeCell ref="C9:D9"/>
    <mergeCell ref="A1:C1"/>
    <mergeCell ref="A2:C2"/>
    <mergeCell ref="A3:C3"/>
    <mergeCell ref="A4:B4"/>
    <mergeCell ref="A7:B7"/>
    <mergeCell ref="A33:B33"/>
    <mergeCell ref="A35:B35"/>
    <mergeCell ref="A36:B36"/>
    <mergeCell ref="A16:B16"/>
    <mergeCell ref="A27:B27"/>
    <mergeCell ref="A28:B28"/>
    <mergeCell ref="A31:B31"/>
    <mergeCell ref="C20:D20"/>
    <mergeCell ref="C10:D10"/>
    <mergeCell ref="A11:B11"/>
    <mergeCell ref="C12:D12"/>
    <mergeCell ref="A13:B13"/>
    <mergeCell ref="C15:D15"/>
    <mergeCell ref="C17:D17"/>
    <mergeCell ref="C18:D18"/>
    <mergeCell ref="A52:B52"/>
    <mergeCell ref="C52:D52"/>
    <mergeCell ref="A38:B38"/>
    <mergeCell ref="A40:B40"/>
    <mergeCell ref="C53:D53"/>
    <mergeCell ref="C44:D44"/>
    <mergeCell ref="C48:D48"/>
    <mergeCell ref="C49:D49"/>
    <mergeCell ref="C50:D50"/>
    <mergeCell ref="C51:D51"/>
  </mergeCells>
  <printOptions horizontalCentered="1"/>
  <pageMargins left="0.6692913385826772" right="0.47244094488188976" top="0.31496062992125984" bottom="0.39370078740157483" header="0.31496062992125984" footer="0.51181102362204722"/>
  <pageSetup paperSize="9" scale="6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10499-A0AC-4437-AE6D-215B2965F997}">
  <sheetPr codeName="Tabelle7">
    <pageSetUpPr fitToPage="1"/>
  </sheetPr>
  <dimension ref="A1:G53"/>
  <sheetViews>
    <sheetView view="pageBreakPreview" topLeftCell="A2" zoomScaleNormal="100" zoomScaleSheetLayoutView="100" workbookViewId="0">
      <selection activeCell="A3" sqref="A3:C3"/>
    </sheetView>
  </sheetViews>
  <sheetFormatPr baseColWidth="10" defaultColWidth="11.5703125" defaultRowHeight="12.75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20" t="s">
        <v>58</v>
      </c>
      <c r="B1" s="120"/>
      <c r="C1" s="120"/>
      <c r="D1" s="60"/>
      <c r="G1" s="74"/>
    </row>
    <row r="2" spans="1:7" s="1" customFormat="1" ht="21.75" customHeight="1">
      <c r="A2" s="118" t="s">
        <v>59</v>
      </c>
      <c r="B2" s="118"/>
      <c r="C2" s="118"/>
      <c r="D2" s="60"/>
      <c r="F2" s="93"/>
      <c r="G2" s="74"/>
    </row>
    <row r="3" spans="1:7" s="1" customFormat="1" ht="21.75" customHeight="1">
      <c r="A3" s="120" t="s">
        <v>82</v>
      </c>
      <c r="B3" s="120"/>
      <c r="C3" s="120"/>
      <c r="D3" s="60"/>
      <c r="F3" s="93"/>
      <c r="G3" s="74"/>
    </row>
    <row r="4" spans="1:7" s="4" customFormat="1" ht="20.25" customHeight="1">
      <c r="A4" s="119" t="s">
        <v>61</v>
      </c>
      <c r="B4" s="119"/>
      <c r="C4" s="83"/>
      <c r="D4" s="60"/>
    </row>
    <row r="5" spans="1:7" s="1" customFormat="1" ht="21.75" customHeight="1">
      <c r="A5" s="105" t="s">
        <v>79</v>
      </c>
      <c r="B5" s="104"/>
      <c r="C5" s="104"/>
      <c r="D5" s="60"/>
      <c r="F5" s="93"/>
      <c r="G5" s="74"/>
    </row>
    <row r="6" spans="1:7" s="4" customFormat="1" ht="20.25" customHeight="1">
      <c r="A6" s="28"/>
      <c r="B6" s="29"/>
      <c r="C6" s="30"/>
      <c r="D6" s="31"/>
    </row>
    <row r="7" spans="1:7" s="4" customFormat="1" ht="20.25" customHeight="1">
      <c r="A7" s="160" t="s">
        <v>1</v>
      </c>
      <c r="B7" s="160"/>
      <c r="C7" s="30"/>
      <c r="D7" s="31"/>
    </row>
    <row r="8" spans="1:7" ht="23.25" customHeight="1" thickBot="1"/>
    <row r="9" spans="1:7" s="3" customFormat="1" ht="24" customHeight="1">
      <c r="A9" s="34" t="s">
        <v>60</v>
      </c>
      <c r="B9" s="33"/>
      <c r="C9" s="161"/>
      <c r="D9" s="162"/>
    </row>
    <row r="10" spans="1:7" s="3" customFormat="1" ht="7.5" customHeight="1">
      <c r="A10" s="7"/>
      <c r="B10" s="18"/>
      <c r="C10" s="163"/>
      <c r="D10" s="164"/>
    </row>
    <row r="11" spans="1:7" s="3" customFormat="1" ht="24" customHeight="1" thickBot="1">
      <c r="A11" s="165" t="s">
        <v>2</v>
      </c>
      <c r="B11" s="166"/>
      <c r="C11" s="61" t="s">
        <v>3</v>
      </c>
      <c r="D11" s="117">
        <v>20000</v>
      </c>
    </row>
    <row r="12" spans="1:7" s="3" customFormat="1" ht="7.5" customHeight="1" thickTop="1">
      <c r="A12" s="8"/>
      <c r="B12" s="19"/>
      <c r="C12" s="167"/>
      <c r="D12" s="168"/>
    </row>
    <row r="13" spans="1:7" ht="24" customHeight="1">
      <c r="A13" s="169" t="s">
        <v>4</v>
      </c>
      <c r="B13" s="170"/>
      <c r="C13" s="62" t="s">
        <v>5</v>
      </c>
      <c r="D13" s="35" t="s">
        <v>6</v>
      </c>
    </row>
    <row r="14" spans="1:7" ht="24" customHeight="1" thickBot="1">
      <c r="A14" s="9" t="s">
        <v>7</v>
      </c>
      <c r="B14" s="69" t="s">
        <v>8</v>
      </c>
      <c r="C14" s="112" t="s">
        <v>74</v>
      </c>
      <c r="D14" s="32"/>
    </row>
    <row r="15" spans="1:7" ht="7.5" customHeight="1" thickTop="1">
      <c r="A15" s="10"/>
      <c r="B15" s="11"/>
      <c r="C15" s="150"/>
      <c r="D15" s="151"/>
    </row>
    <row r="16" spans="1:7" ht="24" customHeight="1">
      <c r="A16" s="158" t="s">
        <v>9</v>
      </c>
      <c r="B16" s="159"/>
      <c r="C16" s="63" t="s">
        <v>79</v>
      </c>
      <c r="D16" s="36" t="s">
        <v>6</v>
      </c>
    </row>
    <row r="17" spans="1:4" ht="24" customHeight="1">
      <c r="A17" s="91" t="s">
        <v>10</v>
      </c>
      <c r="B17" s="84" t="s">
        <v>11</v>
      </c>
      <c r="C17" s="126" t="s">
        <v>35</v>
      </c>
      <c r="D17" s="127"/>
    </row>
    <row r="18" spans="1:4" ht="24" customHeight="1">
      <c r="A18" s="91" t="s">
        <v>12</v>
      </c>
      <c r="B18" s="84" t="s">
        <v>13</v>
      </c>
      <c r="C18" s="126" t="s">
        <v>35</v>
      </c>
      <c r="D18" s="127"/>
    </row>
    <row r="19" spans="1:4" ht="24" customHeight="1">
      <c r="A19" s="91" t="s">
        <v>14</v>
      </c>
      <c r="B19" s="84" t="s">
        <v>15</v>
      </c>
      <c r="C19" s="40">
        <v>0.17</v>
      </c>
      <c r="D19" s="37">
        <f>D14*C19</f>
        <v>0</v>
      </c>
    </row>
    <row r="20" spans="1:4" ht="24" customHeight="1">
      <c r="A20" s="91" t="s">
        <v>16</v>
      </c>
      <c r="B20" s="92" t="s">
        <v>17</v>
      </c>
      <c r="C20" s="40">
        <v>0.02</v>
      </c>
      <c r="D20" s="37">
        <f>D14*C20</f>
        <v>0</v>
      </c>
    </row>
    <row r="21" spans="1:4" ht="24" customHeight="1">
      <c r="A21" s="91" t="s">
        <v>18</v>
      </c>
      <c r="B21" s="92" t="s">
        <v>19</v>
      </c>
      <c r="C21" s="41">
        <v>0.22</v>
      </c>
      <c r="D21" s="38">
        <f>D14*C21</f>
        <v>0</v>
      </c>
    </row>
    <row r="22" spans="1:4" ht="24" customHeight="1">
      <c r="A22" s="91" t="s">
        <v>20</v>
      </c>
      <c r="B22" s="92" t="s">
        <v>21</v>
      </c>
      <c r="C22" s="41">
        <v>7.0000000000000007E-2</v>
      </c>
      <c r="D22" s="38">
        <f>D14*C22</f>
        <v>0</v>
      </c>
    </row>
    <row r="23" spans="1:4" ht="24" customHeight="1">
      <c r="A23" s="91" t="s">
        <v>22</v>
      </c>
      <c r="B23" s="92" t="s">
        <v>23</v>
      </c>
      <c r="C23" s="41">
        <v>0.05</v>
      </c>
      <c r="D23" s="38">
        <f>D14*C23</f>
        <v>0</v>
      </c>
    </row>
    <row r="24" spans="1:4" ht="24" customHeight="1">
      <c r="A24" s="91" t="s">
        <v>24</v>
      </c>
      <c r="B24" s="92" t="s">
        <v>25</v>
      </c>
      <c r="C24" s="41">
        <v>0.35</v>
      </c>
      <c r="D24" s="38">
        <f>D14*C24</f>
        <v>0</v>
      </c>
    </row>
    <row r="25" spans="1:4" ht="24" customHeight="1">
      <c r="A25" s="91" t="s">
        <v>26</v>
      </c>
      <c r="B25" s="92" t="s">
        <v>27</v>
      </c>
      <c r="C25" s="41">
        <v>0.01</v>
      </c>
      <c r="D25" s="38">
        <f>D14*C25</f>
        <v>0</v>
      </c>
    </row>
    <row r="26" spans="1:4" ht="24" customHeight="1" thickBot="1">
      <c r="A26" s="12" t="s">
        <v>28</v>
      </c>
      <c r="B26" s="13"/>
      <c r="C26" s="64">
        <f>SUM(C17:C25)</f>
        <v>0.89</v>
      </c>
      <c r="D26" s="39">
        <f>SUM(D19:D25)</f>
        <v>0</v>
      </c>
    </row>
    <row r="27" spans="1:4" ht="24" customHeight="1" thickTop="1">
      <c r="A27" s="138" t="s">
        <v>29</v>
      </c>
      <c r="B27" s="139"/>
      <c r="C27" s="94"/>
      <c r="D27" s="95">
        <f>D26*C27</f>
        <v>0</v>
      </c>
    </row>
    <row r="28" spans="1:4" ht="24" customHeight="1">
      <c r="A28" s="138" t="s">
        <v>30</v>
      </c>
      <c r="B28" s="139"/>
      <c r="C28" s="65"/>
      <c r="D28" s="42">
        <f>D26*C28</f>
        <v>0</v>
      </c>
    </row>
    <row r="29" spans="1:4" ht="24" customHeight="1" thickBot="1">
      <c r="A29" s="14" t="s">
        <v>31</v>
      </c>
      <c r="B29" s="15"/>
      <c r="C29" s="66"/>
      <c r="D29" s="39">
        <f>SUM(D27:D28)</f>
        <v>0</v>
      </c>
    </row>
    <row r="30" spans="1:4" ht="24" customHeight="1" thickTop="1" thickBot="1">
      <c r="A30" s="45" t="s">
        <v>32</v>
      </c>
      <c r="B30" s="46"/>
      <c r="C30" s="67"/>
      <c r="D30" s="47">
        <f>D26+D29</f>
        <v>0</v>
      </c>
    </row>
    <row r="31" spans="1:4" ht="24" customHeight="1" thickTop="1">
      <c r="A31" s="140" t="s">
        <v>33</v>
      </c>
      <c r="B31" s="141"/>
      <c r="C31" s="58"/>
      <c r="D31" s="43"/>
    </row>
    <row r="32" spans="1:4" ht="24" customHeight="1">
      <c r="A32" s="88" t="s">
        <v>69</v>
      </c>
      <c r="B32" s="89"/>
      <c r="C32" s="86"/>
      <c r="D32" s="99"/>
    </row>
    <row r="33" spans="1:7" ht="24" customHeight="1">
      <c r="A33" s="142" t="s">
        <v>70</v>
      </c>
      <c r="B33" s="143"/>
      <c r="C33" s="106" t="s">
        <v>34</v>
      </c>
      <c r="D33" s="100">
        <v>0</v>
      </c>
    </row>
    <row r="34" spans="1:7" ht="24" customHeight="1">
      <c r="A34" s="88" t="s">
        <v>71</v>
      </c>
      <c r="B34" s="89"/>
      <c r="C34" s="86"/>
      <c r="D34" s="99"/>
    </row>
    <row r="35" spans="1:7" ht="24" customHeight="1">
      <c r="A35" s="132" t="s">
        <v>72</v>
      </c>
      <c r="B35" s="133"/>
      <c r="C35" s="107" t="s">
        <v>34</v>
      </c>
      <c r="D35" s="101">
        <v>0</v>
      </c>
    </row>
    <row r="36" spans="1:7" ht="24" customHeight="1">
      <c r="A36" s="132" t="s">
        <v>73</v>
      </c>
      <c r="B36" s="133"/>
      <c r="C36" s="115" t="s">
        <v>34</v>
      </c>
      <c r="D36" s="116">
        <v>0</v>
      </c>
    </row>
    <row r="37" spans="1:7" ht="24" customHeight="1">
      <c r="A37" s="88" t="s">
        <v>36</v>
      </c>
      <c r="B37" s="89"/>
      <c r="C37" s="86"/>
      <c r="D37" s="87"/>
    </row>
    <row r="38" spans="1:7" ht="24" customHeight="1">
      <c r="A38" s="132" t="s">
        <v>37</v>
      </c>
      <c r="B38" s="133"/>
      <c r="C38" s="107" t="s">
        <v>34</v>
      </c>
      <c r="D38" s="101">
        <v>0</v>
      </c>
    </row>
    <row r="39" spans="1:7" ht="24" customHeight="1">
      <c r="A39" s="88" t="s">
        <v>38</v>
      </c>
      <c r="B39" s="89"/>
      <c r="C39" s="86"/>
      <c r="D39" s="87"/>
    </row>
    <row r="40" spans="1:7" ht="24" customHeight="1">
      <c r="A40" s="132" t="s">
        <v>39</v>
      </c>
      <c r="B40" s="133"/>
      <c r="C40" s="108" t="s">
        <v>34</v>
      </c>
      <c r="D40" s="102">
        <v>0</v>
      </c>
    </row>
    <row r="41" spans="1:7" ht="24" customHeight="1" thickBot="1">
      <c r="A41" s="14" t="s">
        <v>40</v>
      </c>
      <c r="B41" s="15"/>
      <c r="C41" s="66"/>
      <c r="D41" s="103">
        <f>SUM(D40,D38,D36,D35,D33)</f>
        <v>0</v>
      </c>
    </row>
    <row r="42" spans="1:7" ht="24" customHeight="1" thickTop="1">
      <c r="A42" s="17" t="s">
        <v>41</v>
      </c>
      <c r="B42" s="16"/>
      <c r="C42" s="65"/>
      <c r="D42" s="44">
        <f>D41*C42</f>
        <v>0</v>
      </c>
    </row>
    <row r="43" spans="1:7" ht="24" customHeight="1" thickBot="1">
      <c r="A43" s="48" t="s">
        <v>42</v>
      </c>
      <c r="B43" s="49"/>
      <c r="C43" s="68"/>
      <c r="D43" s="50">
        <f>SUM(D41:D42)</f>
        <v>0</v>
      </c>
    </row>
    <row r="44" spans="1:7" ht="9.9499999999999993" customHeight="1" thickTop="1">
      <c r="A44" s="10"/>
      <c r="B44" s="20"/>
      <c r="C44" s="134"/>
      <c r="D44" s="135"/>
    </row>
    <row r="45" spans="1:7" ht="24" customHeight="1" thickBot="1">
      <c r="A45" s="79" t="s">
        <v>43</v>
      </c>
      <c r="B45" s="80"/>
      <c r="C45" s="81"/>
      <c r="D45" s="82">
        <f>D30+D43</f>
        <v>0</v>
      </c>
    </row>
    <row r="46" spans="1:7" s="4" customFormat="1" ht="28.15" customHeight="1" thickTop="1">
      <c r="A46" s="70" t="s">
        <v>44</v>
      </c>
      <c r="B46" s="71"/>
      <c r="C46" s="72"/>
      <c r="D46" s="73">
        <f>D45*C46</f>
        <v>0</v>
      </c>
      <c r="G46" s="74"/>
    </row>
    <row r="47" spans="1:7" s="4" customFormat="1" ht="24" customHeight="1" thickBot="1">
      <c r="A47" s="75" t="s">
        <v>45</v>
      </c>
      <c r="B47" s="76"/>
      <c r="C47" s="77"/>
      <c r="D47" s="78">
        <f>D45+D46</f>
        <v>0</v>
      </c>
      <c r="G47" s="74"/>
    </row>
    <row r="48" spans="1:7" ht="9.9499999999999993" customHeight="1" thickTop="1">
      <c r="A48" s="10"/>
      <c r="B48" s="11"/>
      <c r="C48" s="150"/>
      <c r="D48" s="151"/>
    </row>
    <row r="49" spans="1:4" ht="24" customHeight="1">
      <c r="A49" s="96" t="s">
        <v>52</v>
      </c>
      <c r="B49" s="84"/>
      <c r="C49" s="154"/>
      <c r="D49" s="155"/>
    </row>
    <row r="50" spans="1:4" ht="24" customHeight="1">
      <c r="A50" s="97" t="s">
        <v>47</v>
      </c>
      <c r="B50" s="84"/>
      <c r="C50" s="130">
        <v>0</v>
      </c>
      <c r="D50" s="131"/>
    </row>
    <row r="51" spans="1:4" ht="24" customHeight="1">
      <c r="A51" s="91" t="s">
        <v>48</v>
      </c>
      <c r="B51" s="84"/>
      <c r="C51" s="130">
        <v>0</v>
      </c>
      <c r="D51" s="131"/>
    </row>
    <row r="52" spans="1:4" ht="24" customHeight="1">
      <c r="A52" s="128" t="s">
        <v>49</v>
      </c>
      <c r="B52" s="129"/>
      <c r="C52" s="130">
        <v>0</v>
      </c>
      <c r="D52" s="131"/>
    </row>
    <row r="53" spans="1:4" ht="9.9499999999999993" customHeight="1" thickBot="1">
      <c r="A53" s="98"/>
      <c r="B53" s="21"/>
      <c r="C53" s="146"/>
      <c r="D53" s="147"/>
    </row>
  </sheetData>
  <mergeCells count="30">
    <mergeCell ref="C9:D9"/>
    <mergeCell ref="A33:B33"/>
    <mergeCell ref="A35:B35"/>
    <mergeCell ref="A36:B36"/>
    <mergeCell ref="A1:C1"/>
    <mergeCell ref="A2:C2"/>
    <mergeCell ref="A3:C3"/>
    <mergeCell ref="A4:B4"/>
    <mergeCell ref="A7:B7"/>
    <mergeCell ref="A27:B27"/>
    <mergeCell ref="A28:B28"/>
    <mergeCell ref="A31:B31"/>
    <mergeCell ref="C10:D10"/>
    <mergeCell ref="A11:B11"/>
    <mergeCell ref="C12:D12"/>
    <mergeCell ref="A13:B13"/>
    <mergeCell ref="C15:D15"/>
    <mergeCell ref="A16:B16"/>
    <mergeCell ref="A52:B52"/>
    <mergeCell ref="C52:D52"/>
    <mergeCell ref="A38:B38"/>
    <mergeCell ref="A40:B40"/>
    <mergeCell ref="C44:D44"/>
    <mergeCell ref="C17:D17"/>
    <mergeCell ref="C18:D18"/>
    <mergeCell ref="C53:D53"/>
    <mergeCell ref="C48:D48"/>
    <mergeCell ref="C49:D49"/>
    <mergeCell ref="C50:D50"/>
    <mergeCell ref="C51:D51"/>
  </mergeCells>
  <printOptions horizontalCentered="1"/>
  <pageMargins left="0.6692913385826772" right="0.47244094488188976" top="0.31496062992125984" bottom="0.39370078740157483" header="0.31496062992125984" footer="0.51181102362204722"/>
  <pageSetup paperSize="9" scale="6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FAD41-F72C-48EC-999D-CDEBA9ADA2F9}">
  <sheetPr codeName="Tabelle10">
    <pageSetUpPr fitToPage="1"/>
  </sheetPr>
  <dimension ref="A1:G54"/>
  <sheetViews>
    <sheetView view="pageBreakPreview" zoomScaleNormal="100" zoomScaleSheetLayoutView="100" workbookViewId="0">
      <selection activeCell="A3" sqref="A3:C3"/>
    </sheetView>
  </sheetViews>
  <sheetFormatPr baseColWidth="10" defaultColWidth="11.5703125" defaultRowHeight="12.75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20" t="s">
        <v>58</v>
      </c>
      <c r="B1" s="120"/>
      <c r="C1" s="120"/>
      <c r="D1" s="60"/>
      <c r="G1" s="74"/>
    </row>
    <row r="2" spans="1:7" s="1" customFormat="1" ht="21.75" customHeight="1">
      <c r="A2" s="120" t="s">
        <v>59</v>
      </c>
      <c r="B2" s="120"/>
      <c r="C2" s="120"/>
      <c r="D2" s="60"/>
      <c r="F2" s="93"/>
      <c r="G2" s="74"/>
    </row>
    <row r="3" spans="1:7" s="1" customFormat="1" ht="21.75" customHeight="1">
      <c r="A3" s="120" t="s">
        <v>82</v>
      </c>
      <c r="B3" s="120"/>
      <c r="C3" s="120"/>
      <c r="D3" s="60"/>
      <c r="F3" s="93"/>
      <c r="G3" s="74"/>
    </row>
    <row r="4" spans="1:7" s="4" customFormat="1" ht="20.25" customHeight="1">
      <c r="A4" s="28" t="s">
        <v>64</v>
      </c>
      <c r="B4" s="28"/>
      <c r="C4" s="83"/>
      <c r="D4" s="60"/>
    </row>
    <row r="5" spans="1:7" s="1" customFormat="1" ht="21.75" customHeight="1">
      <c r="A5" s="105" t="s">
        <v>79</v>
      </c>
      <c r="B5" s="104"/>
      <c r="C5" s="104"/>
      <c r="D5" s="60"/>
      <c r="F5" s="93"/>
      <c r="G5" s="74"/>
    </row>
    <row r="6" spans="1:7" s="4" customFormat="1" ht="20.25" customHeight="1">
      <c r="A6" s="28"/>
      <c r="B6" s="29"/>
      <c r="C6" s="30"/>
      <c r="D6" s="31"/>
    </row>
    <row r="7" spans="1:7" s="4" customFormat="1" ht="20.25" customHeight="1">
      <c r="A7" s="160" t="s">
        <v>1</v>
      </c>
      <c r="B7" s="160"/>
      <c r="C7" s="30"/>
      <c r="D7" s="31"/>
    </row>
    <row r="8" spans="1:7" ht="23.25" customHeight="1" thickBot="1"/>
    <row r="9" spans="1:7" s="3" customFormat="1" ht="24" customHeight="1">
      <c r="A9" s="34" t="s">
        <v>50</v>
      </c>
      <c r="B9" s="33"/>
      <c r="C9" s="161"/>
      <c r="D9" s="162"/>
    </row>
    <row r="10" spans="1:7" s="3" customFormat="1" ht="7.5" customHeight="1">
      <c r="A10" s="7"/>
      <c r="B10" s="18"/>
      <c r="C10" s="163"/>
      <c r="D10" s="164"/>
    </row>
    <row r="11" spans="1:7" s="3" customFormat="1" ht="24" customHeight="1" thickBot="1">
      <c r="A11" s="165" t="s">
        <v>2</v>
      </c>
      <c r="B11" s="166"/>
      <c r="C11" s="61" t="s">
        <v>3</v>
      </c>
      <c r="D11" s="117">
        <v>60000</v>
      </c>
    </row>
    <row r="12" spans="1:7" s="3" customFormat="1" ht="7.5" customHeight="1" thickTop="1">
      <c r="A12" s="8"/>
      <c r="B12" s="19"/>
      <c r="C12" s="167"/>
      <c r="D12" s="168"/>
    </row>
    <row r="13" spans="1:7" ht="24" customHeight="1">
      <c r="A13" s="169" t="s">
        <v>4</v>
      </c>
      <c r="B13" s="170"/>
      <c r="C13" s="62" t="s">
        <v>5</v>
      </c>
      <c r="D13" s="35" t="s">
        <v>6</v>
      </c>
    </row>
    <row r="14" spans="1:7" ht="24" customHeight="1" thickBot="1">
      <c r="A14" s="9" t="s">
        <v>7</v>
      </c>
      <c r="B14" s="69" t="s">
        <v>8</v>
      </c>
      <c r="C14" s="112" t="s">
        <v>75</v>
      </c>
      <c r="D14" s="32"/>
    </row>
    <row r="15" spans="1:7" ht="7.5" customHeight="1" thickTop="1">
      <c r="A15" s="10"/>
      <c r="B15" s="11"/>
      <c r="C15" s="150"/>
      <c r="D15" s="151"/>
    </row>
    <row r="16" spans="1:7" ht="24" customHeight="1">
      <c r="A16" s="158" t="s">
        <v>9</v>
      </c>
      <c r="B16" s="159"/>
      <c r="C16" s="63" t="s">
        <v>79</v>
      </c>
      <c r="D16" s="36" t="s">
        <v>6</v>
      </c>
    </row>
    <row r="17" spans="1:4" ht="24" customHeight="1">
      <c r="A17" s="91" t="s">
        <v>10</v>
      </c>
      <c r="B17" s="84" t="s">
        <v>11</v>
      </c>
      <c r="C17" s="126" t="s">
        <v>35</v>
      </c>
      <c r="D17" s="127"/>
    </row>
    <row r="18" spans="1:4" ht="24" customHeight="1">
      <c r="A18" s="91" t="s">
        <v>12</v>
      </c>
      <c r="B18" s="84" t="s">
        <v>13</v>
      </c>
      <c r="C18" s="126" t="s">
        <v>35</v>
      </c>
      <c r="D18" s="127"/>
    </row>
    <row r="19" spans="1:4" ht="24" customHeight="1">
      <c r="A19" s="91" t="s">
        <v>14</v>
      </c>
      <c r="B19" s="84" t="s">
        <v>15</v>
      </c>
      <c r="C19" s="40">
        <v>0.17</v>
      </c>
      <c r="D19" s="37">
        <f>D14*C19</f>
        <v>0</v>
      </c>
    </row>
    <row r="20" spans="1:4" ht="24" customHeight="1">
      <c r="A20" s="91" t="s">
        <v>16</v>
      </c>
      <c r="B20" s="92" t="s">
        <v>17</v>
      </c>
      <c r="C20" s="40">
        <v>0.02</v>
      </c>
      <c r="D20" s="37">
        <f>D14*C20</f>
        <v>0</v>
      </c>
    </row>
    <row r="21" spans="1:4" ht="24" customHeight="1">
      <c r="A21" s="91" t="s">
        <v>18</v>
      </c>
      <c r="B21" s="92" t="s">
        <v>19</v>
      </c>
      <c r="C21" s="41">
        <v>0.22</v>
      </c>
      <c r="D21" s="38">
        <f>D14*C21</f>
        <v>0</v>
      </c>
    </row>
    <row r="22" spans="1:4" ht="24" customHeight="1">
      <c r="A22" s="91" t="s">
        <v>20</v>
      </c>
      <c r="B22" s="92" t="s">
        <v>21</v>
      </c>
      <c r="C22" s="41">
        <v>7.0000000000000007E-2</v>
      </c>
      <c r="D22" s="38">
        <f>D14*C22</f>
        <v>0</v>
      </c>
    </row>
    <row r="23" spans="1:4" ht="24" customHeight="1">
      <c r="A23" s="91" t="s">
        <v>22</v>
      </c>
      <c r="B23" s="92" t="s">
        <v>23</v>
      </c>
      <c r="C23" s="41">
        <v>0.05</v>
      </c>
      <c r="D23" s="38">
        <f>D14*C23</f>
        <v>0</v>
      </c>
    </row>
    <row r="24" spans="1:4" ht="24" customHeight="1">
      <c r="A24" s="91" t="s">
        <v>24</v>
      </c>
      <c r="B24" s="92" t="s">
        <v>25</v>
      </c>
      <c r="C24" s="41">
        <v>0.35</v>
      </c>
      <c r="D24" s="38">
        <f>D14*C24</f>
        <v>0</v>
      </c>
    </row>
    <row r="25" spans="1:4" ht="24" customHeight="1">
      <c r="A25" s="91" t="s">
        <v>26</v>
      </c>
      <c r="B25" s="92" t="s">
        <v>27</v>
      </c>
      <c r="C25" s="41">
        <v>0.01</v>
      </c>
      <c r="D25" s="38">
        <f>D14*C25</f>
        <v>0</v>
      </c>
    </row>
    <row r="26" spans="1:4" ht="24" customHeight="1" thickBot="1">
      <c r="A26" s="12" t="s">
        <v>28</v>
      </c>
      <c r="B26" s="13"/>
      <c r="C26" s="64">
        <f>SUM(C17:C25)</f>
        <v>0.89</v>
      </c>
      <c r="D26" s="39">
        <f>SUM(D19:D25)</f>
        <v>0</v>
      </c>
    </row>
    <row r="27" spans="1:4" ht="24" customHeight="1" thickTop="1">
      <c r="A27" s="171" t="s">
        <v>57</v>
      </c>
      <c r="B27" s="172"/>
      <c r="C27" s="111"/>
      <c r="D27" s="90">
        <f>D26*C27</f>
        <v>0</v>
      </c>
    </row>
    <row r="28" spans="1:4" ht="24" customHeight="1">
      <c r="A28" s="136" t="s">
        <v>29</v>
      </c>
      <c r="B28" s="137"/>
      <c r="C28" s="94"/>
      <c r="D28" s="90">
        <f>D26*C28</f>
        <v>0</v>
      </c>
    </row>
    <row r="29" spans="1:4" ht="24" customHeight="1">
      <c r="A29" s="138" t="s">
        <v>30</v>
      </c>
      <c r="B29" s="139"/>
      <c r="C29" s="65"/>
      <c r="D29" s="42">
        <f>D26*C29</f>
        <v>0</v>
      </c>
    </row>
    <row r="30" spans="1:4" ht="24" customHeight="1" thickBot="1">
      <c r="A30" s="14" t="s">
        <v>31</v>
      </c>
      <c r="B30" s="15"/>
      <c r="C30" s="66"/>
      <c r="D30" s="39">
        <f>SUM(D27:D29)</f>
        <v>0</v>
      </c>
    </row>
    <row r="31" spans="1:4" ht="24" customHeight="1" thickTop="1" thickBot="1">
      <c r="A31" s="45" t="s">
        <v>32</v>
      </c>
      <c r="B31" s="46"/>
      <c r="C31" s="67"/>
      <c r="D31" s="47">
        <f>D26+D30</f>
        <v>0</v>
      </c>
    </row>
    <row r="32" spans="1:4" ht="24" customHeight="1" thickTop="1">
      <c r="A32" s="140" t="s">
        <v>33</v>
      </c>
      <c r="B32" s="141"/>
      <c r="C32" s="58"/>
      <c r="D32" s="43"/>
    </row>
    <row r="33" spans="1:7" ht="24" customHeight="1">
      <c r="A33" s="88" t="s">
        <v>69</v>
      </c>
      <c r="B33" s="89"/>
      <c r="C33" s="86"/>
      <c r="D33" s="99"/>
    </row>
    <row r="34" spans="1:7" ht="24" customHeight="1">
      <c r="A34" s="142" t="s">
        <v>70</v>
      </c>
      <c r="B34" s="143"/>
      <c r="C34" s="106" t="s">
        <v>34</v>
      </c>
      <c r="D34" s="100">
        <v>0</v>
      </c>
    </row>
    <row r="35" spans="1:7" ht="24" customHeight="1">
      <c r="A35" s="88" t="s">
        <v>71</v>
      </c>
      <c r="B35" s="89"/>
      <c r="C35" s="86"/>
      <c r="D35" s="99"/>
    </row>
    <row r="36" spans="1:7" ht="24" customHeight="1">
      <c r="A36" s="132" t="s">
        <v>72</v>
      </c>
      <c r="B36" s="133"/>
      <c r="C36" s="107" t="s">
        <v>34</v>
      </c>
      <c r="D36" s="101">
        <v>0</v>
      </c>
    </row>
    <row r="37" spans="1:7" ht="24" customHeight="1">
      <c r="A37" s="132" t="s">
        <v>73</v>
      </c>
      <c r="B37" s="133"/>
      <c r="C37" s="115" t="s">
        <v>34</v>
      </c>
      <c r="D37" s="116">
        <v>0</v>
      </c>
    </row>
    <row r="38" spans="1:7" ht="24" customHeight="1">
      <c r="A38" s="88" t="s">
        <v>36</v>
      </c>
      <c r="B38" s="89"/>
      <c r="C38" s="86"/>
      <c r="D38" s="99"/>
    </row>
    <row r="39" spans="1:7" ht="24" customHeight="1">
      <c r="A39" s="132" t="s">
        <v>37</v>
      </c>
      <c r="B39" s="133"/>
      <c r="C39" s="107" t="s">
        <v>34</v>
      </c>
      <c r="D39" s="101">
        <v>0</v>
      </c>
    </row>
    <row r="40" spans="1:7" ht="24" customHeight="1">
      <c r="A40" s="88" t="s">
        <v>38</v>
      </c>
      <c r="B40" s="89"/>
      <c r="C40" s="86"/>
      <c r="D40" s="99"/>
    </row>
    <row r="41" spans="1:7" ht="24" customHeight="1">
      <c r="A41" s="132" t="s">
        <v>39</v>
      </c>
      <c r="B41" s="133"/>
      <c r="C41" s="107" t="s">
        <v>34</v>
      </c>
      <c r="D41" s="101">
        <v>0</v>
      </c>
    </row>
    <row r="42" spans="1:7" ht="24" customHeight="1" thickBot="1">
      <c r="A42" s="14" t="s">
        <v>40</v>
      </c>
      <c r="B42" s="15"/>
      <c r="C42" s="66"/>
      <c r="D42" s="39">
        <f>SUM(D41,D39,D37,D36,D34)</f>
        <v>0</v>
      </c>
    </row>
    <row r="43" spans="1:7" ht="24" customHeight="1" thickTop="1">
      <c r="A43" s="17" t="s">
        <v>41</v>
      </c>
      <c r="B43" s="16"/>
      <c r="C43" s="65"/>
      <c r="D43" s="44">
        <f>D42*C43</f>
        <v>0</v>
      </c>
    </row>
    <row r="44" spans="1:7" ht="24" customHeight="1" thickBot="1">
      <c r="A44" s="48" t="s">
        <v>42</v>
      </c>
      <c r="B44" s="49"/>
      <c r="C44" s="68"/>
      <c r="D44" s="50">
        <f>SUM(D42:D43)</f>
        <v>0</v>
      </c>
    </row>
    <row r="45" spans="1:7" ht="9.9499999999999993" customHeight="1" thickTop="1">
      <c r="A45" s="10"/>
      <c r="B45" s="20"/>
      <c r="C45" s="134"/>
      <c r="D45" s="135"/>
    </row>
    <row r="46" spans="1:7" ht="24" customHeight="1" thickBot="1">
      <c r="A46" s="79" t="s">
        <v>43</v>
      </c>
      <c r="B46" s="80"/>
      <c r="C46" s="81"/>
      <c r="D46" s="82">
        <f>D31+D44</f>
        <v>0</v>
      </c>
    </row>
    <row r="47" spans="1:7" s="4" customFormat="1" ht="28.15" customHeight="1" thickTop="1">
      <c r="A47" s="70" t="s">
        <v>44</v>
      </c>
      <c r="B47" s="71"/>
      <c r="C47" s="72"/>
      <c r="D47" s="73">
        <f>D46*C47</f>
        <v>0</v>
      </c>
      <c r="G47" s="74"/>
    </row>
    <row r="48" spans="1:7" s="4" customFormat="1" ht="24" customHeight="1" thickBot="1">
      <c r="A48" s="75" t="s">
        <v>45</v>
      </c>
      <c r="B48" s="76"/>
      <c r="C48" s="77"/>
      <c r="D48" s="78">
        <f>D46+D47</f>
        <v>0</v>
      </c>
      <c r="G48" s="74"/>
    </row>
    <row r="49" spans="1:4" ht="9.9499999999999993" customHeight="1" thickTop="1">
      <c r="A49" s="148"/>
      <c r="B49" s="149"/>
      <c r="C49" s="150"/>
      <c r="D49" s="151"/>
    </row>
    <row r="50" spans="1:4" ht="24" customHeight="1">
      <c r="A50" s="152" t="s">
        <v>46</v>
      </c>
      <c r="B50" s="153"/>
      <c r="C50" s="154"/>
      <c r="D50" s="155"/>
    </row>
    <row r="51" spans="1:4" ht="24" customHeight="1">
      <c r="A51" s="156" t="s">
        <v>47</v>
      </c>
      <c r="B51" s="157"/>
      <c r="C51" s="130">
        <v>0</v>
      </c>
      <c r="D51" s="131"/>
    </row>
    <row r="52" spans="1:4" ht="24" customHeight="1">
      <c r="A52" s="128" t="s">
        <v>48</v>
      </c>
      <c r="B52" s="129"/>
      <c r="C52" s="130">
        <v>0</v>
      </c>
      <c r="D52" s="131"/>
    </row>
    <row r="53" spans="1:4" ht="24" customHeight="1">
      <c r="A53" s="128" t="s">
        <v>49</v>
      </c>
      <c r="B53" s="129"/>
      <c r="C53" s="130">
        <v>0</v>
      </c>
      <c r="D53" s="131"/>
    </row>
    <row r="54" spans="1:4" ht="9.9499999999999993" customHeight="1" thickBot="1">
      <c r="A54" s="144"/>
      <c r="B54" s="145"/>
      <c r="C54" s="146"/>
      <c r="D54" s="147"/>
    </row>
  </sheetData>
  <mergeCells count="35">
    <mergeCell ref="A27:B27"/>
    <mergeCell ref="A1:C1"/>
    <mergeCell ref="A2:C2"/>
    <mergeCell ref="A3:C3"/>
    <mergeCell ref="A7:B7"/>
    <mergeCell ref="C9:D9"/>
    <mergeCell ref="C10:D10"/>
    <mergeCell ref="A11:B11"/>
    <mergeCell ref="C12:D12"/>
    <mergeCell ref="A13:B13"/>
    <mergeCell ref="C15:D15"/>
    <mergeCell ref="A16:B16"/>
    <mergeCell ref="C17:D17"/>
    <mergeCell ref="C18:D18"/>
    <mergeCell ref="A50:B50"/>
    <mergeCell ref="C50:D50"/>
    <mergeCell ref="A28:B28"/>
    <mergeCell ref="A29:B29"/>
    <mergeCell ref="A32:B32"/>
    <mergeCell ref="A34:B34"/>
    <mergeCell ref="A36:B36"/>
    <mergeCell ref="A37:B37"/>
    <mergeCell ref="A39:B39"/>
    <mergeCell ref="A41:B41"/>
    <mergeCell ref="C45:D45"/>
    <mergeCell ref="A49:B49"/>
    <mergeCell ref="C49:D49"/>
    <mergeCell ref="A54:B54"/>
    <mergeCell ref="C54:D54"/>
    <mergeCell ref="A51:B51"/>
    <mergeCell ref="C51:D51"/>
    <mergeCell ref="A52:B52"/>
    <mergeCell ref="C52:D52"/>
    <mergeCell ref="A53:B53"/>
    <mergeCell ref="C53:D53"/>
  </mergeCells>
  <printOptions horizontalCentered="1"/>
  <pageMargins left="0.6692913385826772" right="0.47244094488188981" top="0.31496062992125984" bottom="0.39370078740157483" header="0.31496062992125984" footer="0.51181102362204722"/>
  <pageSetup paperSize="9" scale="68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AF185-46DB-45EB-932E-8141BE55DBEC}">
  <sheetPr>
    <pageSetUpPr fitToPage="1"/>
  </sheetPr>
  <dimension ref="A1:G54"/>
  <sheetViews>
    <sheetView view="pageBreakPreview" zoomScaleNormal="100" zoomScaleSheetLayoutView="100" workbookViewId="0">
      <selection activeCell="C5" sqref="C5"/>
    </sheetView>
  </sheetViews>
  <sheetFormatPr baseColWidth="10" defaultColWidth="11.5703125" defaultRowHeight="12.75"/>
  <cols>
    <col min="1" max="1" width="22.85546875" style="2" customWidth="1"/>
    <col min="2" max="2" width="55.7109375" style="2" customWidth="1"/>
    <col min="3" max="3" width="21.42578125" style="5" customWidth="1"/>
    <col min="4" max="4" width="21.7109375" style="6" customWidth="1"/>
    <col min="5" max="250" width="11.5703125" style="2"/>
    <col min="251" max="251" width="17.85546875" style="2" customWidth="1"/>
    <col min="252" max="252" width="52" style="2" customWidth="1"/>
    <col min="253" max="254" width="10.7109375" style="2" customWidth="1"/>
    <col min="255" max="255" width="17.7109375" style="2" customWidth="1"/>
    <col min="256" max="506" width="11.5703125" style="2"/>
    <col min="507" max="507" width="17.85546875" style="2" customWidth="1"/>
    <col min="508" max="508" width="52" style="2" customWidth="1"/>
    <col min="509" max="510" width="10.7109375" style="2" customWidth="1"/>
    <col min="511" max="511" width="17.7109375" style="2" customWidth="1"/>
    <col min="512" max="762" width="11.5703125" style="2"/>
    <col min="763" max="763" width="17.85546875" style="2" customWidth="1"/>
    <col min="764" max="764" width="52" style="2" customWidth="1"/>
    <col min="765" max="766" width="10.7109375" style="2" customWidth="1"/>
    <col min="767" max="767" width="17.7109375" style="2" customWidth="1"/>
    <col min="768" max="1018" width="11.5703125" style="2"/>
    <col min="1019" max="1019" width="17.85546875" style="2" customWidth="1"/>
    <col min="1020" max="1020" width="52" style="2" customWidth="1"/>
    <col min="1021" max="1022" width="10.7109375" style="2" customWidth="1"/>
    <col min="1023" max="1023" width="17.7109375" style="2" customWidth="1"/>
    <col min="1024" max="1274" width="11.5703125" style="2"/>
    <col min="1275" max="1275" width="17.85546875" style="2" customWidth="1"/>
    <col min="1276" max="1276" width="52" style="2" customWidth="1"/>
    <col min="1277" max="1278" width="10.7109375" style="2" customWidth="1"/>
    <col min="1279" max="1279" width="17.7109375" style="2" customWidth="1"/>
    <col min="1280" max="1530" width="11.5703125" style="2"/>
    <col min="1531" max="1531" width="17.85546875" style="2" customWidth="1"/>
    <col min="1532" max="1532" width="52" style="2" customWidth="1"/>
    <col min="1533" max="1534" width="10.7109375" style="2" customWidth="1"/>
    <col min="1535" max="1535" width="17.7109375" style="2" customWidth="1"/>
    <col min="1536" max="1786" width="11.5703125" style="2"/>
    <col min="1787" max="1787" width="17.85546875" style="2" customWidth="1"/>
    <col min="1788" max="1788" width="52" style="2" customWidth="1"/>
    <col min="1789" max="1790" width="10.7109375" style="2" customWidth="1"/>
    <col min="1791" max="1791" width="17.7109375" style="2" customWidth="1"/>
    <col min="1792" max="2042" width="11.5703125" style="2"/>
    <col min="2043" max="2043" width="17.85546875" style="2" customWidth="1"/>
    <col min="2044" max="2044" width="52" style="2" customWidth="1"/>
    <col min="2045" max="2046" width="10.7109375" style="2" customWidth="1"/>
    <col min="2047" max="2047" width="17.7109375" style="2" customWidth="1"/>
    <col min="2048" max="2298" width="11.5703125" style="2"/>
    <col min="2299" max="2299" width="17.85546875" style="2" customWidth="1"/>
    <col min="2300" max="2300" width="52" style="2" customWidth="1"/>
    <col min="2301" max="2302" width="10.7109375" style="2" customWidth="1"/>
    <col min="2303" max="2303" width="17.7109375" style="2" customWidth="1"/>
    <col min="2304" max="2554" width="11.5703125" style="2"/>
    <col min="2555" max="2555" width="17.85546875" style="2" customWidth="1"/>
    <col min="2556" max="2556" width="52" style="2" customWidth="1"/>
    <col min="2557" max="2558" width="10.7109375" style="2" customWidth="1"/>
    <col min="2559" max="2559" width="17.7109375" style="2" customWidth="1"/>
    <col min="2560" max="2810" width="11.5703125" style="2"/>
    <col min="2811" max="2811" width="17.85546875" style="2" customWidth="1"/>
    <col min="2812" max="2812" width="52" style="2" customWidth="1"/>
    <col min="2813" max="2814" width="10.7109375" style="2" customWidth="1"/>
    <col min="2815" max="2815" width="17.7109375" style="2" customWidth="1"/>
    <col min="2816" max="3066" width="11.5703125" style="2"/>
    <col min="3067" max="3067" width="17.85546875" style="2" customWidth="1"/>
    <col min="3068" max="3068" width="52" style="2" customWidth="1"/>
    <col min="3069" max="3070" width="10.7109375" style="2" customWidth="1"/>
    <col min="3071" max="3071" width="17.7109375" style="2" customWidth="1"/>
    <col min="3072" max="3322" width="11.5703125" style="2"/>
    <col min="3323" max="3323" width="17.85546875" style="2" customWidth="1"/>
    <col min="3324" max="3324" width="52" style="2" customWidth="1"/>
    <col min="3325" max="3326" width="10.7109375" style="2" customWidth="1"/>
    <col min="3327" max="3327" width="17.7109375" style="2" customWidth="1"/>
    <col min="3328" max="3578" width="11.5703125" style="2"/>
    <col min="3579" max="3579" width="17.85546875" style="2" customWidth="1"/>
    <col min="3580" max="3580" width="52" style="2" customWidth="1"/>
    <col min="3581" max="3582" width="10.7109375" style="2" customWidth="1"/>
    <col min="3583" max="3583" width="17.7109375" style="2" customWidth="1"/>
    <col min="3584" max="3834" width="11.5703125" style="2"/>
    <col min="3835" max="3835" width="17.85546875" style="2" customWidth="1"/>
    <col min="3836" max="3836" width="52" style="2" customWidth="1"/>
    <col min="3837" max="3838" width="10.7109375" style="2" customWidth="1"/>
    <col min="3839" max="3839" width="17.7109375" style="2" customWidth="1"/>
    <col min="3840" max="4090" width="11.5703125" style="2"/>
    <col min="4091" max="4091" width="17.85546875" style="2" customWidth="1"/>
    <col min="4092" max="4092" width="52" style="2" customWidth="1"/>
    <col min="4093" max="4094" width="10.7109375" style="2" customWidth="1"/>
    <col min="4095" max="4095" width="17.7109375" style="2" customWidth="1"/>
    <col min="4096" max="4346" width="11.5703125" style="2"/>
    <col min="4347" max="4347" width="17.85546875" style="2" customWidth="1"/>
    <col min="4348" max="4348" width="52" style="2" customWidth="1"/>
    <col min="4349" max="4350" width="10.7109375" style="2" customWidth="1"/>
    <col min="4351" max="4351" width="17.7109375" style="2" customWidth="1"/>
    <col min="4352" max="4602" width="11.5703125" style="2"/>
    <col min="4603" max="4603" width="17.85546875" style="2" customWidth="1"/>
    <col min="4604" max="4604" width="52" style="2" customWidth="1"/>
    <col min="4605" max="4606" width="10.7109375" style="2" customWidth="1"/>
    <col min="4607" max="4607" width="17.7109375" style="2" customWidth="1"/>
    <col min="4608" max="4858" width="11.5703125" style="2"/>
    <col min="4859" max="4859" width="17.85546875" style="2" customWidth="1"/>
    <col min="4860" max="4860" width="52" style="2" customWidth="1"/>
    <col min="4861" max="4862" width="10.7109375" style="2" customWidth="1"/>
    <col min="4863" max="4863" width="17.7109375" style="2" customWidth="1"/>
    <col min="4864" max="5114" width="11.5703125" style="2"/>
    <col min="5115" max="5115" width="17.85546875" style="2" customWidth="1"/>
    <col min="5116" max="5116" width="52" style="2" customWidth="1"/>
    <col min="5117" max="5118" width="10.7109375" style="2" customWidth="1"/>
    <col min="5119" max="5119" width="17.7109375" style="2" customWidth="1"/>
    <col min="5120" max="5370" width="11.5703125" style="2"/>
    <col min="5371" max="5371" width="17.85546875" style="2" customWidth="1"/>
    <col min="5372" max="5372" width="52" style="2" customWidth="1"/>
    <col min="5373" max="5374" width="10.7109375" style="2" customWidth="1"/>
    <col min="5375" max="5375" width="17.7109375" style="2" customWidth="1"/>
    <col min="5376" max="5626" width="11.5703125" style="2"/>
    <col min="5627" max="5627" width="17.85546875" style="2" customWidth="1"/>
    <col min="5628" max="5628" width="52" style="2" customWidth="1"/>
    <col min="5629" max="5630" width="10.7109375" style="2" customWidth="1"/>
    <col min="5631" max="5631" width="17.7109375" style="2" customWidth="1"/>
    <col min="5632" max="5882" width="11.5703125" style="2"/>
    <col min="5883" max="5883" width="17.85546875" style="2" customWidth="1"/>
    <col min="5884" max="5884" width="52" style="2" customWidth="1"/>
    <col min="5885" max="5886" width="10.7109375" style="2" customWidth="1"/>
    <col min="5887" max="5887" width="17.7109375" style="2" customWidth="1"/>
    <col min="5888" max="6138" width="11.5703125" style="2"/>
    <col min="6139" max="6139" width="17.85546875" style="2" customWidth="1"/>
    <col min="6140" max="6140" width="52" style="2" customWidth="1"/>
    <col min="6141" max="6142" width="10.7109375" style="2" customWidth="1"/>
    <col min="6143" max="6143" width="17.7109375" style="2" customWidth="1"/>
    <col min="6144" max="6394" width="11.5703125" style="2"/>
    <col min="6395" max="6395" width="17.85546875" style="2" customWidth="1"/>
    <col min="6396" max="6396" width="52" style="2" customWidth="1"/>
    <col min="6397" max="6398" width="10.7109375" style="2" customWidth="1"/>
    <col min="6399" max="6399" width="17.7109375" style="2" customWidth="1"/>
    <col min="6400" max="6650" width="11.5703125" style="2"/>
    <col min="6651" max="6651" width="17.85546875" style="2" customWidth="1"/>
    <col min="6652" max="6652" width="52" style="2" customWidth="1"/>
    <col min="6653" max="6654" width="10.7109375" style="2" customWidth="1"/>
    <col min="6655" max="6655" width="17.7109375" style="2" customWidth="1"/>
    <col min="6656" max="6906" width="11.5703125" style="2"/>
    <col min="6907" max="6907" width="17.85546875" style="2" customWidth="1"/>
    <col min="6908" max="6908" width="52" style="2" customWidth="1"/>
    <col min="6909" max="6910" width="10.7109375" style="2" customWidth="1"/>
    <col min="6911" max="6911" width="17.7109375" style="2" customWidth="1"/>
    <col min="6912" max="7162" width="11.5703125" style="2"/>
    <col min="7163" max="7163" width="17.85546875" style="2" customWidth="1"/>
    <col min="7164" max="7164" width="52" style="2" customWidth="1"/>
    <col min="7165" max="7166" width="10.7109375" style="2" customWidth="1"/>
    <col min="7167" max="7167" width="17.7109375" style="2" customWidth="1"/>
    <col min="7168" max="7418" width="11.5703125" style="2"/>
    <col min="7419" max="7419" width="17.85546875" style="2" customWidth="1"/>
    <col min="7420" max="7420" width="52" style="2" customWidth="1"/>
    <col min="7421" max="7422" width="10.7109375" style="2" customWidth="1"/>
    <col min="7423" max="7423" width="17.7109375" style="2" customWidth="1"/>
    <col min="7424" max="7674" width="11.5703125" style="2"/>
    <col min="7675" max="7675" width="17.85546875" style="2" customWidth="1"/>
    <col min="7676" max="7676" width="52" style="2" customWidth="1"/>
    <col min="7677" max="7678" width="10.7109375" style="2" customWidth="1"/>
    <col min="7679" max="7679" width="17.7109375" style="2" customWidth="1"/>
    <col min="7680" max="7930" width="11.5703125" style="2"/>
    <col min="7931" max="7931" width="17.85546875" style="2" customWidth="1"/>
    <col min="7932" max="7932" width="52" style="2" customWidth="1"/>
    <col min="7933" max="7934" width="10.7109375" style="2" customWidth="1"/>
    <col min="7935" max="7935" width="17.7109375" style="2" customWidth="1"/>
    <col min="7936" max="8186" width="11.5703125" style="2"/>
    <col min="8187" max="8187" width="17.85546875" style="2" customWidth="1"/>
    <col min="8188" max="8188" width="52" style="2" customWidth="1"/>
    <col min="8189" max="8190" width="10.7109375" style="2" customWidth="1"/>
    <col min="8191" max="8191" width="17.7109375" style="2" customWidth="1"/>
    <col min="8192" max="8442" width="11.5703125" style="2"/>
    <col min="8443" max="8443" width="17.85546875" style="2" customWidth="1"/>
    <col min="8444" max="8444" width="52" style="2" customWidth="1"/>
    <col min="8445" max="8446" width="10.7109375" style="2" customWidth="1"/>
    <col min="8447" max="8447" width="17.7109375" style="2" customWidth="1"/>
    <col min="8448" max="8698" width="11.5703125" style="2"/>
    <col min="8699" max="8699" width="17.85546875" style="2" customWidth="1"/>
    <col min="8700" max="8700" width="52" style="2" customWidth="1"/>
    <col min="8701" max="8702" width="10.7109375" style="2" customWidth="1"/>
    <col min="8703" max="8703" width="17.7109375" style="2" customWidth="1"/>
    <col min="8704" max="8954" width="11.5703125" style="2"/>
    <col min="8955" max="8955" width="17.85546875" style="2" customWidth="1"/>
    <col min="8956" max="8956" width="52" style="2" customWidth="1"/>
    <col min="8957" max="8958" width="10.7109375" style="2" customWidth="1"/>
    <col min="8959" max="8959" width="17.7109375" style="2" customWidth="1"/>
    <col min="8960" max="9210" width="11.5703125" style="2"/>
    <col min="9211" max="9211" width="17.85546875" style="2" customWidth="1"/>
    <col min="9212" max="9212" width="52" style="2" customWidth="1"/>
    <col min="9213" max="9214" width="10.7109375" style="2" customWidth="1"/>
    <col min="9215" max="9215" width="17.7109375" style="2" customWidth="1"/>
    <col min="9216" max="9466" width="11.5703125" style="2"/>
    <col min="9467" max="9467" width="17.85546875" style="2" customWidth="1"/>
    <col min="9468" max="9468" width="52" style="2" customWidth="1"/>
    <col min="9469" max="9470" width="10.7109375" style="2" customWidth="1"/>
    <col min="9471" max="9471" width="17.7109375" style="2" customWidth="1"/>
    <col min="9472" max="9722" width="11.5703125" style="2"/>
    <col min="9723" max="9723" width="17.85546875" style="2" customWidth="1"/>
    <col min="9724" max="9724" width="52" style="2" customWidth="1"/>
    <col min="9725" max="9726" width="10.7109375" style="2" customWidth="1"/>
    <col min="9727" max="9727" width="17.7109375" style="2" customWidth="1"/>
    <col min="9728" max="9978" width="11.5703125" style="2"/>
    <col min="9979" max="9979" width="17.85546875" style="2" customWidth="1"/>
    <col min="9980" max="9980" width="52" style="2" customWidth="1"/>
    <col min="9981" max="9982" width="10.7109375" style="2" customWidth="1"/>
    <col min="9983" max="9983" width="17.7109375" style="2" customWidth="1"/>
    <col min="9984" max="10234" width="11.5703125" style="2"/>
    <col min="10235" max="10235" width="17.85546875" style="2" customWidth="1"/>
    <col min="10236" max="10236" width="52" style="2" customWidth="1"/>
    <col min="10237" max="10238" width="10.7109375" style="2" customWidth="1"/>
    <col min="10239" max="10239" width="17.7109375" style="2" customWidth="1"/>
    <col min="10240" max="10490" width="11.5703125" style="2"/>
    <col min="10491" max="10491" width="17.85546875" style="2" customWidth="1"/>
    <col min="10492" max="10492" width="52" style="2" customWidth="1"/>
    <col min="10493" max="10494" width="10.7109375" style="2" customWidth="1"/>
    <col min="10495" max="10495" width="17.7109375" style="2" customWidth="1"/>
    <col min="10496" max="10746" width="11.5703125" style="2"/>
    <col min="10747" max="10747" width="17.85546875" style="2" customWidth="1"/>
    <col min="10748" max="10748" width="52" style="2" customWidth="1"/>
    <col min="10749" max="10750" width="10.7109375" style="2" customWidth="1"/>
    <col min="10751" max="10751" width="17.7109375" style="2" customWidth="1"/>
    <col min="10752" max="11002" width="11.5703125" style="2"/>
    <col min="11003" max="11003" width="17.85546875" style="2" customWidth="1"/>
    <col min="11004" max="11004" width="52" style="2" customWidth="1"/>
    <col min="11005" max="11006" width="10.7109375" style="2" customWidth="1"/>
    <col min="11007" max="11007" width="17.7109375" style="2" customWidth="1"/>
    <col min="11008" max="11258" width="11.5703125" style="2"/>
    <col min="11259" max="11259" width="17.85546875" style="2" customWidth="1"/>
    <col min="11260" max="11260" width="52" style="2" customWidth="1"/>
    <col min="11261" max="11262" width="10.7109375" style="2" customWidth="1"/>
    <col min="11263" max="11263" width="17.7109375" style="2" customWidth="1"/>
    <col min="11264" max="11514" width="11.5703125" style="2"/>
    <col min="11515" max="11515" width="17.85546875" style="2" customWidth="1"/>
    <col min="11516" max="11516" width="52" style="2" customWidth="1"/>
    <col min="11517" max="11518" width="10.7109375" style="2" customWidth="1"/>
    <col min="11519" max="11519" width="17.7109375" style="2" customWidth="1"/>
    <col min="11520" max="11770" width="11.5703125" style="2"/>
    <col min="11771" max="11771" width="17.85546875" style="2" customWidth="1"/>
    <col min="11772" max="11772" width="52" style="2" customWidth="1"/>
    <col min="11773" max="11774" width="10.7109375" style="2" customWidth="1"/>
    <col min="11775" max="11775" width="17.7109375" style="2" customWidth="1"/>
    <col min="11776" max="12026" width="11.5703125" style="2"/>
    <col min="12027" max="12027" width="17.85546875" style="2" customWidth="1"/>
    <col min="12028" max="12028" width="52" style="2" customWidth="1"/>
    <col min="12029" max="12030" width="10.7109375" style="2" customWidth="1"/>
    <col min="12031" max="12031" width="17.7109375" style="2" customWidth="1"/>
    <col min="12032" max="12282" width="11.5703125" style="2"/>
    <col min="12283" max="12283" width="17.85546875" style="2" customWidth="1"/>
    <col min="12284" max="12284" width="52" style="2" customWidth="1"/>
    <col min="12285" max="12286" width="10.7109375" style="2" customWidth="1"/>
    <col min="12287" max="12287" width="17.7109375" style="2" customWidth="1"/>
    <col min="12288" max="12538" width="11.5703125" style="2"/>
    <col min="12539" max="12539" width="17.85546875" style="2" customWidth="1"/>
    <col min="12540" max="12540" width="52" style="2" customWidth="1"/>
    <col min="12541" max="12542" width="10.7109375" style="2" customWidth="1"/>
    <col min="12543" max="12543" width="17.7109375" style="2" customWidth="1"/>
    <col min="12544" max="12794" width="11.5703125" style="2"/>
    <col min="12795" max="12795" width="17.85546875" style="2" customWidth="1"/>
    <col min="12796" max="12796" width="52" style="2" customWidth="1"/>
    <col min="12797" max="12798" width="10.7109375" style="2" customWidth="1"/>
    <col min="12799" max="12799" width="17.7109375" style="2" customWidth="1"/>
    <col min="12800" max="13050" width="11.5703125" style="2"/>
    <col min="13051" max="13051" width="17.85546875" style="2" customWidth="1"/>
    <col min="13052" max="13052" width="52" style="2" customWidth="1"/>
    <col min="13053" max="13054" width="10.7109375" style="2" customWidth="1"/>
    <col min="13055" max="13055" width="17.7109375" style="2" customWidth="1"/>
    <col min="13056" max="13306" width="11.5703125" style="2"/>
    <col min="13307" max="13307" width="17.85546875" style="2" customWidth="1"/>
    <col min="13308" max="13308" width="52" style="2" customWidth="1"/>
    <col min="13309" max="13310" width="10.7109375" style="2" customWidth="1"/>
    <col min="13311" max="13311" width="17.7109375" style="2" customWidth="1"/>
    <col min="13312" max="13562" width="11.5703125" style="2"/>
    <col min="13563" max="13563" width="17.85546875" style="2" customWidth="1"/>
    <col min="13564" max="13564" width="52" style="2" customWidth="1"/>
    <col min="13565" max="13566" width="10.7109375" style="2" customWidth="1"/>
    <col min="13567" max="13567" width="17.7109375" style="2" customWidth="1"/>
    <col min="13568" max="13818" width="11.5703125" style="2"/>
    <col min="13819" max="13819" width="17.85546875" style="2" customWidth="1"/>
    <col min="13820" max="13820" width="52" style="2" customWidth="1"/>
    <col min="13821" max="13822" width="10.7109375" style="2" customWidth="1"/>
    <col min="13823" max="13823" width="17.7109375" style="2" customWidth="1"/>
    <col min="13824" max="14074" width="11.5703125" style="2"/>
    <col min="14075" max="14075" width="17.85546875" style="2" customWidth="1"/>
    <col min="14076" max="14076" width="52" style="2" customWidth="1"/>
    <col min="14077" max="14078" width="10.7109375" style="2" customWidth="1"/>
    <col min="14079" max="14079" width="17.7109375" style="2" customWidth="1"/>
    <col min="14080" max="14330" width="11.5703125" style="2"/>
    <col min="14331" max="14331" width="17.85546875" style="2" customWidth="1"/>
    <col min="14332" max="14332" width="52" style="2" customWidth="1"/>
    <col min="14333" max="14334" width="10.7109375" style="2" customWidth="1"/>
    <col min="14335" max="14335" width="17.7109375" style="2" customWidth="1"/>
    <col min="14336" max="14586" width="11.5703125" style="2"/>
    <col min="14587" max="14587" width="17.85546875" style="2" customWidth="1"/>
    <col min="14588" max="14588" width="52" style="2" customWidth="1"/>
    <col min="14589" max="14590" width="10.7109375" style="2" customWidth="1"/>
    <col min="14591" max="14591" width="17.7109375" style="2" customWidth="1"/>
    <col min="14592" max="14842" width="11.5703125" style="2"/>
    <col min="14843" max="14843" width="17.85546875" style="2" customWidth="1"/>
    <col min="14844" max="14844" width="52" style="2" customWidth="1"/>
    <col min="14845" max="14846" width="10.7109375" style="2" customWidth="1"/>
    <col min="14847" max="14847" width="17.7109375" style="2" customWidth="1"/>
    <col min="14848" max="15098" width="11.5703125" style="2"/>
    <col min="15099" max="15099" width="17.85546875" style="2" customWidth="1"/>
    <col min="15100" max="15100" width="52" style="2" customWidth="1"/>
    <col min="15101" max="15102" width="10.7109375" style="2" customWidth="1"/>
    <col min="15103" max="15103" width="17.7109375" style="2" customWidth="1"/>
    <col min="15104" max="15354" width="11.5703125" style="2"/>
    <col min="15355" max="15355" width="17.85546875" style="2" customWidth="1"/>
    <col min="15356" max="15356" width="52" style="2" customWidth="1"/>
    <col min="15357" max="15358" width="10.7109375" style="2" customWidth="1"/>
    <col min="15359" max="15359" width="17.7109375" style="2" customWidth="1"/>
    <col min="15360" max="15610" width="11.5703125" style="2"/>
    <col min="15611" max="15611" width="17.85546875" style="2" customWidth="1"/>
    <col min="15612" max="15612" width="52" style="2" customWidth="1"/>
    <col min="15613" max="15614" width="10.7109375" style="2" customWidth="1"/>
    <col min="15615" max="15615" width="17.7109375" style="2" customWidth="1"/>
    <col min="15616" max="15866" width="11.5703125" style="2"/>
    <col min="15867" max="15867" width="17.85546875" style="2" customWidth="1"/>
    <col min="15868" max="15868" width="52" style="2" customWidth="1"/>
    <col min="15869" max="15870" width="10.7109375" style="2" customWidth="1"/>
    <col min="15871" max="15871" width="17.7109375" style="2" customWidth="1"/>
    <col min="15872" max="16122" width="11.5703125" style="2"/>
    <col min="16123" max="16123" width="17.85546875" style="2" customWidth="1"/>
    <col min="16124" max="16124" width="52" style="2" customWidth="1"/>
    <col min="16125" max="16126" width="10.7109375" style="2" customWidth="1"/>
    <col min="16127" max="16127" width="17.7109375" style="2" customWidth="1"/>
    <col min="16128" max="16384" width="11.5703125" style="2"/>
  </cols>
  <sheetData>
    <row r="1" spans="1:7" s="1" customFormat="1" ht="21.75" customHeight="1">
      <c r="A1" s="120" t="s">
        <v>58</v>
      </c>
      <c r="B1" s="120"/>
      <c r="C1" s="120"/>
      <c r="D1" s="60"/>
      <c r="G1" s="74"/>
    </row>
    <row r="2" spans="1:7" s="1" customFormat="1" ht="21.75" customHeight="1">
      <c r="A2" s="118" t="s">
        <v>59</v>
      </c>
      <c r="B2" s="118"/>
      <c r="C2" s="118"/>
      <c r="D2" s="60"/>
      <c r="F2" s="93"/>
      <c r="G2" s="74"/>
    </row>
    <row r="3" spans="1:7" s="1" customFormat="1" ht="21.75" customHeight="1">
      <c r="A3" s="120" t="s">
        <v>82</v>
      </c>
      <c r="B3" s="120"/>
      <c r="C3" s="120"/>
      <c r="D3" s="60"/>
      <c r="F3" s="93"/>
      <c r="G3" s="74"/>
    </row>
    <row r="4" spans="1:7" s="4" customFormat="1" ht="20.25" customHeight="1">
      <c r="A4" s="28" t="s">
        <v>77</v>
      </c>
      <c r="B4" s="28"/>
      <c r="C4" s="83"/>
      <c r="D4" s="60"/>
    </row>
    <row r="5" spans="1:7" s="1" customFormat="1" ht="21.75" customHeight="1">
      <c r="A5" s="105" t="s">
        <v>79</v>
      </c>
      <c r="B5" s="104"/>
      <c r="C5" s="104"/>
      <c r="D5" s="60"/>
      <c r="F5" s="93"/>
      <c r="G5" s="74"/>
    </row>
    <row r="6" spans="1:7" s="4" customFormat="1" ht="20.25" customHeight="1">
      <c r="A6" s="28"/>
      <c r="B6" s="29"/>
      <c r="C6" s="30"/>
      <c r="D6" s="31"/>
    </row>
    <row r="7" spans="1:7" s="4" customFormat="1" ht="20.25" customHeight="1">
      <c r="A7" s="160" t="s">
        <v>1</v>
      </c>
      <c r="B7" s="160"/>
      <c r="C7" s="30"/>
      <c r="D7" s="31"/>
    </row>
    <row r="8" spans="1:7" ht="23.25" customHeight="1" thickBot="1"/>
    <row r="9" spans="1:7" s="3" customFormat="1" ht="24" customHeight="1">
      <c r="A9" s="34" t="s">
        <v>51</v>
      </c>
      <c r="B9" s="33"/>
      <c r="C9" s="161"/>
      <c r="D9" s="162"/>
    </row>
    <row r="10" spans="1:7" s="3" customFormat="1" ht="7.5" customHeight="1">
      <c r="A10" s="7"/>
      <c r="B10" s="18"/>
      <c r="C10" s="163"/>
      <c r="D10" s="164"/>
    </row>
    <row r="11" spans="1:7" s="3" customFormat="1" ht="24" customHeight="1" thickBot="1">
      <c r="A11" s="165" t="s">
        <v>2</v>
      </c>
      <c r="B11" s="166"/>
      <c r="C11" s="61" t="s">
        <v>3</v>
      </c>
      <c r="D11" s="117">
        <v>20000</v>
      </c>
    </row>
    <row r="12" spans="1:7" s="3" customFormat="1" ht="7.5" customHeight="1" thickTop="1">
      <c r="A12" s="8"/>
      <c r="B12" s="19"/>
      <c r="C12" s="167"/>
      <c r="D12" s="168"/>
    </row>
    <row r="13" spans="1:7" ht="24" customHeight="1">
      <c r="A13" s="169" t="s">
        <v>4</v>
      </c>
      <c r="B13" s="170"/>
      <c r="C13" s="62" t="s">
        <v>5</v>
      </c>
      <c r="D13" s="35" t="s">
        <v>6</v>
      </c>
    </row>
    <row r="14" spans="1:7" ht="24" customHeight="1" thickBot="1">
      <c r="A14" s="9" t="s">
        <v>7</v>
      </c>
      <c r="B14" s="69" t="s">
        <v>8</v>
      </c>
      <c r="C14" s="112" t="s">
        <v>75</v>
      </c>
      <c r="D14" s="32"/>
    </row>
    <row r="15" spans="1:7" ht="7.5" customHeight="1" thickTop="1">
      <c r="A15" s="10"/>
      <c r="B15" s="11"/>
      <c r="C15" s="150"/>
      <c r="D15" s="151"/>
    </row>
    <row r="16" spans="1:7" ht="24" customHeight="1">
      <c r="A16" s="158" t="s">
        <v>9</v>
      </c>
      <c r="B16" s="159"/>
      <c r="C16" s="63" t="s">
        <v>79</v>
      </c>
      <c r="D16" s="36" t="s">
        <v>6</v>
      </c>
    </row>
    <row r="17" spans="1:4" ht="24" customHeight="1">
      <c r="A17" s="91" t="s">
        <v>10</v>
      </c>
      <c r="B17" s="84" t="s">
        <v>11</v>
      </c>
      <c r="C17" s="126" t="s">
        <v>35</v>
      </c>
      <c r="D17" s="127"/>
    </row>
    <row r="18" spans="1:4" ht="24" customHeight="1">
      <c r="A18" s="91" t="s">
        <v>12</v>
      </c>
      <c r="B18" s="84" t="s">
        <v>13</v>
      </c>
      <c r="C18" s="126" t="s">
        <v>35</v>
      </c>
      <c r="D18" s="127"/>
    </row>
    <row r="19" spans="1:4" ht="24" customHeight="1">
      <c r="A19" s="91" t="s">
        <v>14</v>
      </c>
      <c r="B19" s="84" t="s">
        <v>15</v>
      </c>
      <c r="C19" s="40">
        <v>0.17</v>
      </c>
      <c r="D19" s="37">
        <f>D14*C19</f>
        <v>0</v>
      </c>
    </row>
    <row r="20" spans="1:4" ht="24" customHeight="1">
      <c r="A20" s="91" t="s">
        <v>16</v>
      </c>
      <c r="B20" s="92" t="s">
        <v>17</v>
      </c>
      <c r="C20" s="126" t="s">
        <v>35</v>
      </c>
      <c r="D20" s="127"/>
    </row>
    <row r="21" spans="1:4" ht="24" customHeight="1">
      <c r="A21" s="91" t="s">
        <v>18</v>
      </c>
      <c r="B21" s="92" t="s">
        <v>19</v>
      </c>
      <c r="C21" s="41">
        <v>0.22</v>
      </c>
      <c r="D21" s="38">
        <f>D14*C21</f>
        <v>0</v>
      </c>
    </row>
    <row r="22" spans="1:4" ht="24" customHeight="1">
      <c r="A22" s="91" t="s">
        <v>20</v>
      </c>
      <c r="B22" s="92" t="s">
        <v>21</v>
      </c>
      <c r="C22" s="41">
        <v>7.0000000000000007E-2</v>
      </c>
      <c r="D22" s="38">
        <f>D14*C22</f>
        <v>0</v>
      </c>
    </row>
    <row r="23" spans="1:4" ht="24" customHeight="1">
      <c r="A23" s="91" t="s">
        <v>22</v>
      </c>
      <c r="B23" s="92" t="s">
        <v>23</v>
      </c>
      <c r="C23" s="41">
        <v>0.05</v>
      </c>
      <c r="D23" s="38">
        <f>D14*C23</f>
        <v>0</v>
      </c>
    </row>
    <row r="24" spans="1:4" ht="24" customHeight="1">
      <c r="A24" s="91" t="s">
        <v>24</v>
      </c>
      <c r="B24" s="92" t="s">
        <v>25</v>
      </c>
      <c r="C24" s="41">
        <v>0.35</v>
      </c>
      <c r="D24" s="38">
        <f>D14*C24</f>
        <v>0</v>
      </c>
    </row>
    <row r="25" spans="1:4" ht="24" customHeight="1">
      <c r="A25" s="91" t="s">
        <v>26</v>
      </c>
      <c r="B25" s="92" t="s">
        <v>27</v>
      </c>
      <c r="C25" s="41">
        <v>0.01</v>
      </c>
      <c r="D25" s="38">
        <f>D14*C25</f>
        <v>0</v>
      </c>
    </row>
    <row r="26" spans="1:4" ht="24" customHeight="1" thickBot="1">
      <c r="A26" s="12" t="s">
        <v>28</v>
      </c>
      <c r="B26" s="13"/>
      <c r="C26" s="64">
        <f>SUM(C17:C25)</f>
        <v>0.87</v>
      </c>
      <c r="D26" s="39">
        <f>SUM(D19:D25)</f>
        <v>0</v>
      </c>
    </row>
    <row r="27" spans="1:4" ht="24" customHeight="1" thickTop="1">
      <c r="A27" s="171" t="s">
        <v>57</v>
      </c>
      <c r="B27" s="172"/>
      <c r="C27" s="111"/>
      <c r="D27" s="90">
        <f>D26*C27</f>
        <v>0</v>
      </c>
    </row>
    <row r="28" spans="1:4" ht="24" customHeight="1">
      <c r="A28" s="138" t="s">
        <v>29</v>
      </c>
      <c r="B28" s="139"/>
      <c r="C28" s="94"/>
      <c r="D28" s="95">
        <f>D26*C28</f>
        <v>0</v>
      </c>
    </row>
    <row r="29" spans="1:4" ht="24" customHeight="1">
      <c r="A29" s="138" t="s">
        <v>30</v>
      </c>
      <c r="B29" s="139"/>
      <c r="C29" s="65"/>
      <c r="D29" s="42">
        <f>D26*C29</f>
        <v>0</v>
      </c>
    </row>
    <row r="30" spans="1:4" ht="24" customHeight="1" thickBot="1">
      <c r="A30" s="14" t="s">
        <v>31</v>
      </c>
      <c r="B30" s="15"/>
      <c r="C30" s="66"/>
      <c r="D30" s="39">
        <f>SUM(D27:D29)</f>
        <v>0</v>
      </c>
    </row>
    <row r="31" spans="1:4" ht="24" customHeight="1" thickTop="1" thickBot="1">
      <c r="A31" s="45" t="s">
        <v>32</v>
      </c>
      <c r="B31" s="46"/>
      <c r="C31" s="67"/>
      <c r="D31" s="47">
        <f>D26+D30</f>
        <v>0</v>
      </c>
    </row>
    <row r="32" spans="1:4" ht="24" customHeight="1" thickTop="1">
      <c r="A32" s="140" t="s">
        <v>33</v>
      </c>
      <c r="B32" s="141"/>
      <c r="C32" s="58"/>
      <c r="D32" s="43"/>
    </row>
    <row r="33" spans="1:7" ht="24" customHeight="1">
      <c r="A33" s="88" t="s">
        <v>69</v>
      </c>
      <c r="B33" s="89"/>
      <c r="C33" s="86"/>
      <c r="D33" s="99"/>
    </row>
    <row r="34" spans="1:7" ht="24" customHeight="1">
      <c r="A34" s="142" t="s">
        <v>70</v>
      </c>
      <c r="B34" s="143"/>
      <c r="C34" s="106" t="s">
        <v>34</v>
      </c>
      <c r="D34" s="100">
        <v>0</v>
      </c>
    </row>
    <row r="35" spans="1:7" ht="24" customHeight="1">
      <c r="A35" s="88" t="s">
        <v>71</v>
      </c>
      <c r="B35" s="89"/>
      <c r="C35" s="86"/>
      <c r="D35" s="99"/>
    </row>
    <row r="36" spans="1:7" ht="24" customHeight="1">
      <c r="A36" s="132" t="s">
        <v>72</v>
      </c>
      <c r="B36" s="133"/>
      <c r="C36" s="107" t="s">
        <v>34</v>
      </c>
      <c r="D36" s="101">
        <v>0</v>
      </c>
    </row>
    <row r="37" spans="1:7" ht="24" customHeight="1">
      <c r="A37" s="132" t="s">
        <v>73</v>
      </c>
      <c r="B37" s="133"/>
      <c r="C37" s="115" t="s">
        <v>34</v>
      </c>
      <c r="D37" s="116">
        <v>0</v>
      </c>
    </row>
    <row r="38" spans="1:7" ht="24" customHeight="1">
      <c r="A38" s="88" t="s">
        <v>36</v>
      </c>
      <c r="B38" s="89"/>
      <c r="C38" s="86"/>
      <c r="D38" s="87"/>
    </row>
    <row r="39" spans="1:7" ht="24" customHeight="1">
      <c r="A39" s="132" t="s">
        <v>37</v>
      </c>
      <c r="B39" s="133"/>
      <c r="C39" s="107" t="s">
        <v>34</v>
      </c>
      <c r="D39" s="101">
        <v>0</v>
      </c>
    </row>
    <row r="40" spans="1:7" ht="24" customHeight="1">
      <c r="A40" s="88" t="s">
        <v>38</v>
      </c>
      <c r="B40" s="89"/>
      <c r="C40" s="86"/>
      <c r="D40" s="87"/>
    </row>
    <row r="41" spans="1:7" ht="24" customHeight="1">
      <c r="A41" s="132" t="s">
        <v>39</v>
      </c>
      <c r="B41" s="133"/>
      <c r="C41" s="108" t="s">
        <v>34</v>
      </c>
      <c r="D41" s="102">
        <v>0</v>
      </c>
    </row>
    <row r="42" spans="1:7" ht="24" customHeight="1" thickBot="1">
      <c r="A42" s="14" t="s">
        <v>40</v>
      </c>
      <c r="B42" s="15"/>
      <c r="C42" s="66"/>
      <c r="D42" s="103">
        <f>SUM(D41,D39,D37,D36,D34)</f>
        <v>0</v>
      </c>
    </row>
    <row r="43" spans="1:7" ht="24" customHeight="1" thickTop="1">
      <c r="A43" s="17" t="s">
        <v>41</v>
      </c>
      <c r="B43" s="16"/>
      <c r="C43" s="65"/>
      <c r="D43" s="44">
        <f>D42*C43</f>
        <v>0</v>
      </c>
    </row>
    <row r="44" spans="1:7" ht="24" customHeight="1" thickBot="1">
      <c r="A44" s="48" t="s">
        <v>42</v>
      </c>
      <c r="B44" s="49"/>
      <c r="C44" s="68"/>
      <c r="D44" s="50">
        <f>SUM(D42:D43)</f>
        <v>0</v>
      </c>
    </row>
    <row r="45" spans="1:7" ht="9.9499999999999993" customHeight="1" thickTop="1">
      <c r="A45" s="10"/>
      <c r="B45" s="20"/>
      <c r="C45" s="134"/>
      <c r="D45" s="135"/>
    </row>
    <row r="46" spans="1:7" ht="24" customHeight="1" thickBot="1">
      <c r="A46" s="79" t="s">
        <v>43</v>
      </c>
      <c r="B46" s="80"/>
      <c r="C46" s="81"/>
      <c r="D46" s="82">
        <f>D31+D44</f>
        <v>0</v>
      </c>
    </row>
    <row r="47" spans="1:7" s="4" customFormat="1" ht="28.15" customHeight="1" thickTop="1">
      <c r="A47" s="70" t="s">
        <v>44</v>
      </c>
      <c r="B47" s="71"/>
      <c r="C47" s="72"/>
      <c r="D47" s="73">
        <f>D46*C47</f>
        <v>0</v>
      </c>
      <c r="G47" s="74"/>
    </row>
    <row r="48" spans="1:7" s="4" customFormat="1" ht="24" customHeight="1" thickBot="1">
      <c r="A48" s="75" t="s">
        <v>45</v>
      </c>
      <c r="B48" s="76"/>
      <c r="C48" s="77"/>
      <c r="D48" s="78">
        <f>D46+D47</f>
        <v>0</v>
      </c>
      <c r="G48" s="74"/>
    </row>
    <row r="49" spans="1:4" ht="9.9499999999999993" customHeight="1" thickTop="1">
      <c r="A49" s="10"/>
      <c r="B49" s="11"/>
      <c r="C49" s="150"/>
      <c r="D49" s="151"/>
    </row>
    <row r="50" spans="1:4" ht="24" customHeight="1">
      <c r="A50" s="96" t="s">
        <v>52</v>
      </c>
      <c r="B50" s="84"/>
      <c r="C50" s="154"/>
      <c r="D50" s="155"/>
    </row>
    <row r="51" spans="1:4" ht="24" customHeight="1">
      <c r="A51" s="97" t="s">
        <v>47</v>
      </c>
      <c r="B51" s="84"/>
      <c r="C51" s="130">
        <v>0</v>
      </c>
      <c r="D51" s="131"/>
    </row>
    <row r="52" spans="1:4" ht="24" customHeight="1">
      <c r="A52" s="91" t="s">
        <v>48</v>
      </c>
      <c r="B52" s="84"/>
      <c r="C52" s="130">
        <v>0</v>
      </c>
      <c r="D52" s="131"/>
    </row>
    <row r="53" spans="1:4" ht="24" customHeight="1">
      <c r="A53" s="128" t="s">
        <v>49</v>
      </c>
      <c r="B53" s="129"/>
      <c r="C53" s="130">
        <v>0</v>
      </c>
      <c r="D53" s="131"/>
    </row>
    <row r="54" spans="1:4" ht="9.9499999999999993" customHeight="1" thickBot="1">
      <c r="A54" s="98"/>
      <c r="B54" s="21"/>
      <c r="C54" s="146"/>
      <c r="D54" s="147"/>
    </row>
  </sheetData>
  <mergeCells count="31">
    <mergeCell ref="C54:D54"/>
    <mergeCell ref="A27:B27"/>
    <mergeCell ref="C49:D49"/>
    <mergeCell ref="C50:D50"/>
    <mergeCell ref="C51:D51"/>
    <mergeCell ref="C52:D52"/>
    <mergeCell ref="A53:B53"/>
    <mergeCell ref="C53:D53"/>
    <mergeCell ref="A34:B34"/>
    <mergeCell ref="A36:B36"/>
    <mergeCell ref="A37:B37"/>
    <mergeCell ref="A39:B39"/>
    <mergeCell ref="A41:B41"/>
    <mergeCell ref="C45:D45"/>
    <mergeCell ref="A32:B32"/>
    <mergeCell ref="C17:D17"/>
    <mergeCell ref="C18:D18"/>
    <mergeCell ref="C20:D20"/>
    <mergeCell ref="A28:B28"/>
    <mergeCell ref="A29:B29"/>
    <mergeCell ref="A16:B16"/>
    <mergeCell ref="A1:C1"/>
    <mergeCell ref="A2:C2"/>
    <mergeCell ref="A3:C3"/>
    <mergeCell ref="A7:B7"/>
    <mergeCell ref="C9:D9"/>
    <mergeCell ref="C10:D10"/>
    <mergeCell ref="A11:B11"/>
    <mergeCell ref="C12:D12"/>
    <mergeCell ref="A13:B13"/>
    <mergeCell ref="C15:D15"/>
  </mergeCells>
  <printOptions horizontalCentered="1"/>
  <pageMargins left="0.6692913385826772" right="0.47244094488188976" top="0.31496062992125984" bottom="0.39370078740157483" header="0.31496062992125984" footer="0.51181102362204722"/>
  <pageSetup paperSize="9" scale="68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9">
    <pageSetUpPr fitToPage="1"/>
  </sheetPr>
  <dimension ref="A1:G15"/>
  <sheetViews>
    <sheetView view="pageBreakPreview" zoomScaleNormal="100" zoomScaleSheetLayoutView="100" workbookViewId="0">
      <selection activeCell="A12" sqref="A12:XFD12"/>
    </sheetView>
  </sheetViews>
  <sheetFormatPr baseColWidth="10" defaultColWidth="11.42578125" defaultRowHeight="12.75"/>
  <cols>
    <col min="1" max="1" width="106.140625" style="2" customWidth="1"/>
    <col min="2" max="2" width="32" style="22" customWidth="1"/>
    <col min="3" max="16384" width="11.42578125" style="2"/>
  </cols>
  <sheetData>
    <row r="1" spans="1:7" s="1" customFormat="1" ht="21.75" customHeight="1">
      <c r="A1" s="120" t="s">
        <v>58</v>
      </c>
      <c r="B1" s="120"/>
      <c r="C1" s="120"/>
      <c r="D1" s="60"/>
      <c r="G1" s="74"/>
    </row>
    <row r="2" spans="1:7" s="1" customFormat="1" ht="21.75" customHeight="1">
      <c r="A2" s="118" t="s">
        <v>59</v>
      </c>
      <c r="B2" s="118"/>
      <c r="C2" s="118"/>
      <c r="D2" s="60"/>
      <c r="F2" s="93"/>
      <c r="G2" s="74"/>
    </row>
    <row r="3" spans="1:7" s="1" customFormat="1" ht="21.75" customHeight="1">
      <c r="A3" s="120" t="s">
        <v>82</v>
      </c>
      <c r="B3" s="120"/>
      <c r="C3" s="120"/>
      <c r="D3" s="60"/>
      <c r="F3" s="93"/>
      <c r="G3" s="74"/>
    </row>
    <row r="4" spans="1:7" s="4" customFormat="1" ht="20.25" customHeight="1">
      <c r="A4" s="119" t="s">
        <v>53</v>
      </c>
      <c r="B4" s="119"/>
      <c r="C4" s="83"/>
      <c r="D4" s="60"/>
    </row>
    <row r="5" spans="1:7" s="1" customFormat="1" ht="21.75" customHeight="1">
      <c r="A5" s="105" t="s">
        <v>79</v>
      </c>
      <c r="B5" s="104"/>
      <c r="C5" s="104"/>
      <c r="D5" s="60"/>
      <c r="F5" s="93"/>
      <c r="G5" s="74"/>
    </row>
    <row r="6" spans="1:7" ht="19.5" customHeight="1">
      <c r="A6" s="85"/>
      <c r="B6" s="85"/>
      <c r="C6" s="83"/>
      <c r="D6" s="60"/>
    </row>
    <row r="7" spans="1:7" s="4" customFormat="1" ht="22.5" customHeight="1">
      <c r="A7" s="52"/>
      <c r="B7" s="59" t="s">
        <v>54</v>
      </c>
    </row>
    <row r="8" spans="1:7" s="4" customFormat="1" ht="22.5" customHeight="1">
      <c r="A8" s="52" t="s">
        <v>55</v>
      </c>
      <c r="B8" s="53"/>
    </row>
    <row r="9" spans="1:7" s="4" customFormat="1" ht="22.5" customHeight="1">
      <c r="A9" s="54" t="s">
        <v>68</v>
      </c>
      <c r="B9" s="55">
        <f>'§55-ALG 4 (NEUBAU)'!D47</f>
        <v>0</v>
      </c>
    </row>
    <row r="10" spans="1:7" s="4" customFormat="1" ht="22.5" customHeight="1">
      <c r="A10" s="54" t="s">
        <v>67</v>
      </c>
      <c r="B10" s="55">
        <f>'§55-ALG 5 (NEUBAU)'!D47</f>
        <v>0</v>
      </c>
    </row>
    <row r="11" spans="1:7" s="4" customFormat="1" ht="22.5" customHeight="1">
      <c r="A11" s="113" t="s">
        <v>66</v>
      </c>
      <c r="B11" s="114">
        <f>'§55-ALG 8 (NEUBAU)'!D47</f>
        <v>0</v>
      </c>
    </row>
    <row r="12" spans="1:7" s="4" customFormat="1" ht="22.5" customHeight="1">
      <c r="A12" s="113" t="s">
        <v>65</v>
      </c>
      <c r="B12" s="114">
        <f>'§55-ALG 4 (SANIERUNG)'!D48</f>
        <v>0</v>
      </c>
    </row>
    <row r="13" spans="1:7" s="4" customFormat="1" ht="22.5" customHeight="1">
      <c r="A13" s="113" t="s">
        <v>78</v>
      </c>
      <c r="B13" s="114">
        <f>'§55-ALG 5 (Sanierung)'!D48</f>
        <v>0</v>
      </c>
    </row>
    <row r="14" spans="1:7" s="4" customFormat="1" ht="22.5" customHeight="1" thickBot="1">
      <c r="A14" s="56" t="s">
        <v>56</v>
      </c>
      <c r="B14" s="57">
        <f>SUM(B9:B13)</f>
        <v>0</v>
      </c>
    </row>
    <row r="15" spans="1:7" s="4" customFormat="1" ht="22.5" customHeight="1" thickTop="1">
      <c r="B15" s="23"/>
    </row>
  </sheetData>
  <mergeCells count="4">
    <mergeCell ref="A2:C2"/>
    <mergeCell ref="A4:B4"/>
    <mergeCell ref="A1:C1"/>
    <mergeCell ref="A3:C3"/>
  </mergeCells>
  <pageMargins left="0.6692913385826772" right="0.47244094488188981" top="0.31496062992125984" bottom="0.39370078740157483" header="0.31496062992125984" footer="0.51181102362204722"/>
  <pageSetup paperSize="9" scale="9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ADAD22764EDAE48962D2B4068E9E34F" ma:contentTypeVersion="15" ma:contentTypeDescription="Ein neues Dokument erstellen." ma:contentTypeScope="" ma:versionID="4e336d5f8f7f2d2a2515e4fe9a4a99cf">
  <xsd:schema xmlns:xsd="http://www.w3.org/2001/XMLSchema" xmlns:xs="http://www.w3.org/2001/XMLSchema" xmlns:p="http://schemas.microsoft.com/office/2006/metadata/properties" xmlns:ns2="8d6e6ff7-b281-42e7-a1de-3f6a96c4574e" xmlns:ns3="2e710ec2-e6ff-4ec5-bfd3-8332cf454a70" targetNamespace="http://schemas.microsoft.com/office/2006/metadata/properties" ma:root="true" ma:fieldsID="1eae74a239da33559579e06ef9f1216f" ns2:_="" ns3:_="">
    <xsd:import namespace="8d6e6ff7-b281-42e7-a1de-3f6a96c4574e"/>
    <xsd:import namespace="2e710ec2-e6ff-4ec5-bfd3-8332cf454a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6e6ff7-b281-42e7-a1de-3f6a96c457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c22cd75e-aeeb-4d27-8977-9dff915c7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710ec2-e6ff-4ec5-bfd3-8332cf454a7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eabc2cf-3a30-4680-9eca-b1014008c16c}" ma:internalName="TaxCatchAll" ma:showField="CatchAllData" ma:web="2e710ec2-e6ff-4ec5-bfd3-8332cf454a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710ec2-e6ff-4ec5-bfd3-8332cf454a70" xsi:nil="true"/>
    <lcf76f155ced4ddcb4097134ff3c332f xmlns="8d6e6ff7-b281-42e7-a1de-3f6a96c457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9912D9B-9946-4332-90E9-DB4487BE07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13CEFD1-AB74-4538-9A91-2340039646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6e6ff7-b281-42e7-a1de-3f6a96c4574e"/>
    <ds:schemaRef ds:uri="2e710ec2-e6ff-4ec5-bfd3-8332cf454a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4DC4F8-4D30-44A9-BBAC-6FB2597980CD}">
  <ds:schemaRefs>
    <ds:schemaRef ds:uri="2e710ec2-e6ff-4ec5-bfd3-8332cf454a70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8d6e6ff7-b281-42e7-a1de-3f6a96c4574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12</vt:i4>
      </vt:variant>
    </vt:vector>
  </HeadingPairs>
  <TitlesOfParts>
    <vt:vector size="19" baseType="lpstr">
      <vt:lpstr>Deckblatt</vt:lpstr>
      <vt:lpstr>§55-ALG 4 (NEUBAU)</vt:lpstr>
      <vt:lpstr>§55-ALG 5 (NEUBAU)</vt:lpstr>
      <vt:lpstr>§55-ALG 8 (NEUBAU)</vt:lpstr>
      <vt:lpstr>§55-ALG 4 (SANIERUNG)</vt:lpstr>
      <vt:lpstr>§55-ALG 5 (Sanierung)</vt:lpstr>
      <vt:lpstr>HONORARZUSAMMENSTELLUNG</vt:lpstr>
      <vt:lpstr>Deckblatt!Druckbereich</vt:lpstr>
      <vt:lpstr>HONORARZUSAMMENSTELLUNG!Druckbereich</vt:lpstr>
      <vt:lpstr>'§55-ALG 4 (NEUBAU)'!Print_Area</vt:lpstr>
      <vt:lpstr>'§55-ALG 4 (SANIERUNG)'!Print_Area</vt:lpstr>
      <vt:lpstr>'§55-ALG 5 (NEUBAU)'!Print_Area</vt:lpstr>
      <vt:lpstr>'§55-ALG 5 (Sanierung)'!Print_Area</vt:lpstr>
      <vt:lpstr>'§55-ALG 8 (NEUBAU)'!Print_Area</vt:lpstr>
      <vt:lpstr>'§55-ALG 4 (NEUBAU)'!Print_Titles</vt:lpstr>
      <vt:lpstr>'§55-ALG 4 (SANIERUNG)'!Print_Titles</vt:lpstr>
      <vt:lpstr>'§55-ALG 5 (NEUBAU)'!Print_Titles</vt:lpstr>
      <vt:lpstr>'§55-ALG 5 (Sanierung)'!Print_Titles</vt:lpstr>
      <vt:lpstr>'§55-ALG 8 (NEUBAU)'!Print_Titles</vt:lpstr>
    </vt:vector>
  </TitlesOfParts>
  <Manager/>
  <Company>BUSE Rechtsanwälte Steuerberater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Carsten Steinert</dc:creator>
  <cp:keywords/>
  <dc:description/>
  <cp:lastModifiedBy>Steinert, Carsten</cp:lastModifiedBy>
  <cp:revision/>
  <dcterms:created xsi:type="dcterms:W3CDTF">2001-11-14T10:55:45Z</dcterms:created>
  <dcterms:modified xsi:type="dcterms:W3CDTF">2026-06-11T07:24:48Z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0x0101002ADAD22764EDAE48962D2B4068E9E34F</vt:lpwstr>
  </property>
</Properties>
</file>